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defaultThemeVersion="124226"/>
  <mc:AlternateContent xmlns:mc="http://schemas.openxmlformats.org/markup-compatibility/2006">
    <mc:Choice Requires="x15">
      <x15ac:absPath xmlns:x15ac="http://schemas.microsoft.com/office/spreadsheetml/2010/11/ac" url="C:\Users\USER\Desktop\Баировой ОА\"/>
    </mc:Choice>
  </mc:AlternateContent>
  <xr:revisionPtr revIDLastSave="0" documentId="13_ncr:1_{D7A2309D-00FE-4E86-9359-6A3C486D5C1D}" xr6:coauthVersionLast="45" xr6:coauthVersionMax="45" xr10:uidLastSave="{00000000-0000-0000-0000-000000000000}"/>
  <bookViews>
    <workbookView xWindow="-120" yWindow="-120" windowWidth="29040" windowHeight="15840" activeTab="2" xr2:uid="{00000000-000D-0000-FFFF-FFFF00000000}"/>
  </bookViews>
  <sheets>
    <sheet name="приложение 3 к Положению" sheetId="4" r:id="rId1"/>
    <sheet name="Таблица 2" sheetId="5" r:id="rId2"/>
    <sheet name="Таблица 3" sheetId="6" r:id="rId3"/>
  </sheets>
  <definedNames>
    <definedName name="_xlnm.Print_Area" localSheetId="1">'Таблица 2'!$A$1:$N$377</definedName>
    <definedName name="_xlnm.Print_Area" localSheetId="2">'Таблица 3'!$A$1:$M$33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 i="5" l="1"/>
  <c r="I15" i="5"/>
  <c r="H13" i="5"/>
  <c r="H15" i="5"/>
  <c r="M24" i="6" l="1"/>
  <c r="L24" i="6"/>
  <c r="M19" i="6"/>
  <c r="L19" i="6"/>
  <c r="M14" i="6"/>
  <c r="L14" i="6"/>
  <c r="I371" i="5"/>
  <c r="H371" i="5"/>
  <c r="I366" i="5"/>
  <c r="H366" i="5"/>
  <c r="J364" i="5"/>
  <c r="I361" i="5"/>
  <c r="H361" i="5"/>
  <c r="J359" i="5"/>
  <c r="I356" i="5"/>
  <c r="H356" i="5"/>
  <c r="J354" i="5"/>
  <c r="I351" i="5"/>
  <c r="H351" i="5"/>
  <c r="J349" i="5"/>
  <c r="I346" i="5"/>
  <c r="H346" i="5"/>
  <c r="J344" i="5"/>
  <c r="J342" i="5"/>
  <c r="I341" i="5"/>
  <c r="H341" i="5"/>
  <c r="J339" i="5"/>
  <c r="I336" i="5"/>
  <c r="H336" i="5"/>
  <c r="J334" i="5"/>
  <c r="I331" i="5"/>
  <c r="H331" i="5"/>
  <c r="J329" i="5"/>
  <c r="I326" i="5"/>
  <c r="H326" i="5"/>
  <c r="J324" i="5"/>
  <c r="I321" i="5"/>
  <c r="H321" i="5"/>
  <c r="J319" i="5"/>
  <c r="J317" i="5"/>
  <c r="I316" i="5"/>
  <c r="H316" i="5"/>
  <c r="J314" i="5"/>
  <c r="J312" i="5"/>
  <c r="I311" i="5"/>
  <c r="H311" i="5"/>
  <c r="I309" i="5"/>
  <c r="H309" i="5"/>
  <c r="H306" i="5" s="1"/>
  <c r="I307" i="5"/>
  <c r="H307" i="5"/>
  <c r="I301" i="5"/>
  <c r="H301" i="5"/>
  <c r="I296" i="5"/>
  <c r="H296" i="5"/>
  <c r="J294" i="5"/>
  <c r="J292" i="5"/>
  <c r="I291" i="5"/>
  <c r="H291" i="5"/>
  <c r="I289" i="5"/>
  <c r="H289" i="5"/>
  <c r="I287" i="5"/>
  <c r="H287" i="5"/>
  <c r="H286" i="5" s="1"/>
  <c r="I286" i="5"/>
  <c r="J284" i="5"/>
  <c r="I281" i="5"/>
  <c r="H281" i="5"/>
  <c r="J279" i="5"/>
  <c r="I276" i="5"/>
  <c r="H276" i="5"/>
  <c r="I271" i="5"/>
  <c r="H271" i="5"/>
  <c r="I269" i="5"/>
  <c r="I229" i="5" s="1"/>
  <c r="H269" i="5"/>
  <c r="I267" i="5"/>
  <c r="I227" i="5" s="1"/>
  <c r="I226" i="5" s="1"/>
  <c r="H267" i="5"/>
  <c r="H227" i="5" s="1"/>
  <c r="H266" i="5"/>
  <c r="I261" i="5"/>
  <c r="H261" i="5"/>
  <c r="J259" i="5"/>
  <c r="I256" i="5"/>
  <c r="H256" i="5"/>
  <c r="J254" i="5"/>
  <c r="I251" i="5"/>
  <c r="H251" i="5"/>
  <c r="J249" i="5"/>
  <c r="I246" i="5"/>
  <c r="H246" i="5"/>
  <c r="J244" i="5"/>
  <c r="I241" i="5"/>
  <c r="H241" i="5"/>
  <c r="J239" i="5"/>
  <c r="I236" i="5"/>
  <c r="H236" i="5"/>
  <c r="I231" i="5"/>
  <c r="H231" i="5"/>
  <c r="H229" i="5"/>
  <c r="I221" i="5"/>
  <c r="H221" i="5"/>
  <c r="J216" i="5"/>
  <c r="J219" i="5"/>
  <c r="I216" i="5"/>
  <c r="H216" i="5"/>
  <c r="J214" i="5"/>
  <c r="I211" i="5"/>
  <c r="H211" i="5"/>
  <c r="J209" i="5"/>
  <c r="J207" i="5"/>
  <c r="I206" i="5"/>
  <c r="H206" i="5"/>
  <c r="J202" i="5"/>
  <c r="I201" i="5"/>
  <c r="H201" i="5"/>
  <c r="J199" i="5"/>
  <c r="J197" i="5"/>
  <c r="I196" i="5"/>
  <c r="H196" i="5"/>
  <c r="J194" i="5"/>
  <c r="J192" i="5"/>
  <c r="I191" i="5"/>
  <c r="H191" i="5"/>
  <c r="J189" i="5"/>
  <c r="J187" i="5"/>
  <c r="I186" i="5"/>
  <c r="H186" i="5"/>
  <c r="J184" i="5"/>
  <c r="J182" i="5"/>
  <c r="I181" i="5"/>
  <c r="H181" i="5"/>
  <c r="J179" i="5"/>
  <c r="J177" i="5"/>
  <c r="I176" i="5"/>
  <c r="H176" i="5"/>
  <c r="J174" i="5"/>
  <c r="J172" i="5"/>
  <c r="I171" i="5"/>
  <c r="H171" i="5"/>
  <c r="J169" i="5"/>
  <c r="J167" i="5"/>
  <c r="I166" i="5"/>
  <c r="H166" i="5"/>
  <c r="I164" i="5"/>
  <c r="H164" i="5"/>
  <c r="I162" i="5"/>
  <c r="H162" i="5"/>
  <c r="H161" i="5" s="1"/>
  <c r="J159" i="5"/>
  <c r="J157" i="5"/>
  <c r="I156" i="5"/>
  <c r="H156" i="5"/>
  <c r="J154" i="5"/>
  <c r="J152" i="5"/>
  <c r="I151" i="5"/>
  <c r="H151" i="5"/>
  <c r="J149" i="5"/>
  <c r="J147" i="5"/>
  <c r="I146" i="5"/>
  <c r="H146" i="5"/>
  <c r="J144" i="5"/>
  <c r="I141" i="5"/>
  <c r="H141" i="5"/>
  <c r="J139" i="5"/>
  <c r="I136" i="5"/>
  <c r="H136" i="5"/>
  <c r="J132" i="5"/>
  <c r="I131" i="5"/>
  <c r="H131" i="5"/>
  <c r="J129" i="5"/>
  <c r="I126" i="5"/>
  <c r="H126" i="5"/>
  <c r="J124" i="5"/>
  <c r="I121" i="5"/>
  <c r="H121" i="5"/>
  <c r="J119" i="5"/>
  <c r="J117" i="5"/>
  <c r="I116" i="5"/>
  <c r="H116" i="5"/>
  <c r="J112" i="5"/>
  <c r="I111" i="5"/>
  <c r="H111" i="5"/>
  <c r="J107" i="5"/>
  <c r="I106" i="5"/>
  <c r="H106" i="5"/>
  <c r="J104" i="5"/>
  <c r="J102" i="5"/>
  <c r="I101" i="5"/>
  <c r="H101" i="5"/>
  <c r="J99" i="5"/>
  <c r="I96" i="5"/>
  <c r="H96" i="5"/>
  <c r="I94" i="5"/>
  <c r="H94" i="5"/>
  <c r="I92" i="5"/>
  <c r="H92" i="5"/>
  <c r="J89" i="5"/>
  <c r="J87" i="5"/>
  <c r="I86" i="5"/>
  <c r="H86" i="5"/>
  <c r="J84" i="5"/>
  <c r="J82" i="5"/>
  <c r="I81" i="5"/>
  <c r="H81" i="5"/>
  <c r="J79" i="5"/>
  <c r="I76" i="5"/>
  <c r="H76" i="5"/>
  <c r="J74" i="5"/>
  <c r="J72" i="5"/>
  <c r="I71" i="5"/>
  <c r="H71" i="5"/>
  <c r="J69" i="5"/>
  <c r="J67" i="5"/>
  <c r="I66" i="5"/>
  <c r="H66" i="5"/>
  <c r="J64" i="5"/>
  <c r="J62" i="5"/>
  <c r="I61" i="5"/>
  <c r="H61" i="5"/>
  <c r="J59" i="5"/>
  <c r="J57" i="5"/>
  <c r="I56" i="5"/>
  <c r="H56" i="5"/>
  <c r="I54" i="5"/>
  <c r="H54" i="5"/>
  <c r="H19" i="5" s="1"/>
  <c r="H14" i="5" s="1"/>
  <c r="I52" i="5"/>
  <c r="H52" i="5"/>
  <c r="J49" i="5"/>
  <c r="I46" i="5"/>
  <c r="H46" i="5"/>
  <c r="J44" i="5"/>
  <c r="I41" i="5"/>
  <c r="H41" i="5"/>
  <c r="J37" i="5"/>
  <c r="I36" i="5"/>
  <c r="H36" i="5"/>
  <c r="J34" i="5"/>
  <c r="I31" i="5"/>
  <c r="H31" i="5"/>
  <c r="J29" i="5"/>
  <c r="I26" i="5"/>
  <c r="H26" i="5"/>
  <c r="J24" i="5"/>
  <c r="I21" i="5"/>
  <c r="H21" i="5"/>
  <c r="I17" i="5"/>
  <c r="H56" i="4"/>
  <c r="H54" i="4"/>
  <c r="H52" i="4"/>
  <c r="H51" i="4"/>
  <c r="H50" i="4"/>
  <c r="H49" i="4"/>
  <c r="H46" i="4"/>
  <c r="H45" i="4"/>
  <c r="H42" i="4"/>
  <c r="H40" i="4"/>
  <c r="H37" i="4"/>
  <c r="H36" i="4"/>
  <c r="H35" i="4"/>
  <c r="H34" i="4"/>
  <c r="H33" i="4"/>
  <c r="H32" i="4"/>
  <c r="H31" i="4"/>
  <c r="H28" i="4"/>
  <c r="H27" i="4"/>
  <c r="H26" i="4"/>
  <c r="H24" i="4"/>
  <c r="I266" i="5" l="1"/>
  <c r="I12" i="5"/>
  <c r="J106" i="5"/>
  <c r="J116" i="5"/>
  <c r="J126" i="5"/>
  <c r="J136" i="5"/>
  <c r="J306" i="5"/>
  <c r="J346" i="5"/>
  <c r="J356" i="5"/>
  <c r="J231" i="5"/>
  <c r="J236" i="5"/>
  <c r="J246" i="5"/>
  <c r="J256" i="5"/>
  <c r="J351" i="5"/>
  <c r="J21" i="5"/>
  <c r="J31" i="5"/>
  <c r="J61" i="5"/>
  <c r="J71" i="5"/>
  <c r="J164" i="5"/>
  <c r="J171" i="5"/>
  <c r="J181" i="5"/>
  <c r="J224" i="5"/>
  <c r="J291" i="5"/>
  <c r="J302" i="5"/>
  <c r="J304" i="5"/>
  <c r="J341" i="5"/>
  <c r="J361" i="5"/>
  <c r="J371" i="5"/>
  <c r="J206" i="5"/>
  <c r="J41" i="5"/>
  <c r="J81" i="5"/>
  <c r="J191" i="5"/>
  <c r="J201" i="5"/>
  <c r="J311" i="5"/>
  <c r="H91" i="5"/>
  <c r="J96" i="5"/>
  <c r="J94" i="5"/>
  <c r="J146" i="5"/>
  <c r="J156" i="5"/>
  <c r="J26" i="5"/>
  <c r="J36" i="5"/>
  <c r="J46" i="5"/>
  <c r="J56" i="5"/>
  <c r="J66" i="5"/>
  <c r="J76" i="5"/>
  <c r="J86" i="5"/>
  <c r="J101" i="5"/>
  <c r="J111" i="5"/>
  <c r="J121" i="5"/>
  <c r="J131" i="5"/>
  <c r="J141" i="5"/>
  <c r="J211" i="5"/>
  <c r="H226" i="5"/>
  <c r="J221" i="5" s="1"/>
  <c r="J226" i="5"/>
  <c r="J241" i="5"/>
  <c r="J251" i="5"/>
  <c r="J276" i="5"/>
  <c r="J281" i="5"/>
  <c r="J321" i="5"/>
  <c r="I51" i="5"/>
  <c r="J151" i="5"/>
  <c r="J166" i="5"/>
  <c r="J176" i="5"/>
  <c r="J186" i="5"/>
  <c r="J196" i="5"/>
  <c r="J316" i="5"/>
  <c r="J336" i="5"/>
  <c r="J366" i="5"/>
  <c r="J92" i="5"/>
  <c r="I91" i="5"/>
  <c r="J162" i="5"/>
  <c r="I161" i="5"/>
  <c r="J161" i="5" s="1"/>
  <c r="J307" i="5"/>
  <c r="I306" i="5"/>
  <c r="J331" i="5"/>
  <c r="J326" i="5"/>
  <c r="H51" i="5"/>
  <c r="J51" i="5" s="1"/>
  <c r="H17" i="5"/>
  <c r="H12" i="5" s="1"/>
  <c r="J52" i="5"/>
  <c r="J54" i="5"/>
  <c r="I19" i="5"/>
  <c r="I14" i="5" s="1"/>
  <c r="J309" i="5"/>
  <c r="J301" i="5" l="1"/>
  <c r="J91" i="5"/>
  <c r="J19" i="5"/>
  <c r="J14" i="5"/>
  <c r="I16" i="5"/>
  <c r="I11" i="5" s="1"/>
  <c r="H16" i="5"/>
  <c r="H11" i="5" s="1"/>
  <c r="J12" i="5"/>
  <c r="J17" i="5"/>
  <c r="J11" i="5" l="1"/>
  <c r="J16" i="5"/>
</calcChain>
</file>

<file path=xl/sharedStrings.xml><?xml version="1.0" encoding="utf-8"?>
<sst xmlns="http://schemas.openxmlformats.org/spreadsheetml/2006/main" count="1011" uniqueCount="266">
  <si>
    <t>Приложение 3</t>
  </si>
  <si>
    <t>к Положению</t>
  </si>
  <si>
    <t>о порядке принятия решений о разработке</t>
  </si>
  <si>
    <t>муниципальных программ МО «Баяндаевский район»</t>
  </si>
  <si>
    <t>и их формирования и реализации</t>
  </si>
  <si>
    <t>ГОДОВОЙ (ОПЕРАТИВНЫЙ) ОТЧЕТ</t>
  </si>
  <si>
    <t xml:space="preserve">(О ХОДЕ РЕАЛИЗАЦИИ) ОБ ИСПОЛНЕНИИ МЕРОПРИЯТИЙ МУНИЦИПАЛЬНОЙ ПРОГРАММЫ&lt;*&gt; </t>
  </si>
  <si>
    <t>МО «БАЯНДАЕВСКИЙ РАЙОН»</t>
  </si>
  <si>
    <t xml:space="preserve"> ПО СОСТОЯНИЮ НА  31.12.2024 г.</t>
  </si>
  <si>
    <t>(наименование муниципальной программы</t>
  </si>
  <si>
    <t>МО «Баяндаевский район» (далее - муниципальная программа))</t>
  </si>
  <si>
    <t>Таблица 1</t>
  </si>
  <si>
    <t>Сведения об исполнении целевых показателей муниципальной программы</t>
  </si>
  <si>
    <t>N п/п</t>
  </si>
  <si>
    <t>Наименование целевого показателя</t>
  </si>
  <si>
    <t>Ед. изм.</t>
  </si>
  <si>
    <t>Тип показателя (прогрессирующий, регрессирующий)</t>
  </si>
  <si>
    <t>Плановое значение</t>
  </si>
  <si>
    <t>Фактическое значение</t>
  </si>
  <si>
    <t>Отклонение фактического значения от планового</t>
  </si>
  <si>
    <t>Обоснование причин отклонения</t>
  </si>
  <si>
    <t>-/+</t>
  </si>
  <si>
    <t>%</t>
  </si>
  <si>
    <t>Муниципальная программа МО "Баяндаевский район" "Развитие образования Баяндаевского района" на 2019-2024 годы</t>
  </si>
  <si>
    <t>Подпрограмма   «Дошкольное образование в МО «Баяндаевский район» на 2019-2024 г.г.</t>
  </si>
  <si>
    <t>Основное мероприятие Обеспечение доступности и качества дошкольного образования</t>
  </si>
  <si>
    <t>Количество воспитанников дошкольных образовательных организаций</t>
  </si>
  <si>
    <t>человек</t>
  </si>
  <si>
    <t xml:space="preserve">прогрессирующий </t>
  </si>
  <si>
    <t>+</t>
  </si>
  <si>
    <t>Выполнение плана посещаемости</t>
  </si>
  <si>
    <t>процент</t>
  </si>
  <si>
    <t>-</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</si>
  <si>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</si>
  <si>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регрессирующий</t>
  </si>
  <si>
    <t>отсутствие условий для детей младше 1,5 лет</t>
  </si>
  <si>
    <t>Удовлетворение потребности населения в услугах дошкольного образования для детей в возрасте от 3 до 7 лет (статистическая отчетность)</t>
  </si>
  <si>
    <t>Удовлетворение потребности населения в услугах дошкольного образования для детей в возрасте от 3 до 7 лет (данные открытых опросов, анкетирование, количество жалоб, предложений, благодарностей)</t>
  </si>
  <si>
    <t>Подпрограмма «Общее образование в МО «Баяндаевский район» на 2019-2024 г.г.</t>
  </si>
  <si>
    <t>Основное мероприятие Обеспечение доступности и качества общего образования</t>
  </si>
  <si>
    <t>Доля школьников, обучающихся по федеральным государственным образовательным стандартам</t>
  </si>
  <si>
    <t>Количество обучающихся общеобразовательных организаций (среднегодовое)</t>
  </si>
  <si>
    <t xml:space="preserve">Доля учащихся 4-х классов, освоивших общеобразовательную программу начального общего образования в полном объеме </t>
  </si>
  <si>
    <t xml:space="preserve"> Доля выпускников 9-х классов, получивших аттестат об общем образовании  </t>
  </si>
  <si>
    <t>Доля выпускников 11-х классов, получивших аттестат о среднем общем образовании от общей численности выпускников</t>
  </si>
  <si>
    <t>доля обучающихся в общеобразовательных организациях муниципального района, занимающихся во вторую cмену, в общей численности обучающихся в общеобразовательных организациях</t>
  </si>
  <si>
    <t>Доля муниципальных общеобразовательных организаций, соответствующих современным требованиям обучения, в общем количестве муниципальных общеобразовательных организаций</t>
  </si>
  <si>
    <t>Подпрограмма «Дополнительное образование в МО «Баяндаевский район» на 2019-2024 г.г.</t>
  </si>
  <si>
    <t>Основное мероприятие Обеспечение доступности и качества дополнительного образования детей</t>
  </si>
  <si>
    <t xml:space="preserve">Сохранность контингента учащихся от первоначального комплектования (суммарно) </t>
  </si>
  <si>
    <t>Доля детей в возрасте от 5 до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</si>
  <si>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Подпрограмма «Организация отдыха и летнего оздоровления детей и подростков в МО «Баяндаевский район» на 2019-2024 г.г.</t>
  </si>
  <si>
    <t>Основное мероприятие Развитие системы оздоровления и отдыха детей</t>
  </si>
  <si>
    <t>Количество детей, отдохнувших в лагерях с дневным пребыванием</t>
  </si>
  <si>
    <t>снижение плановой наполняемости из-за санитарных ограничений</t>
  </si>
  <si>
    <t>Доля детей в возрасте от 6 до 18 лет, охваченных организованными формами отдыха, оздоровления и занятости от общего числа детей в возрасте от 6 до 18 лет</t>
  </si>
  <si>
    <t>Подпрограмма «Обеспечение деятельности аппарата Управления образования Баяндаевского района  на 2019-2024 гг.</t>
  </si>
  <si>
    <t xml:space="preserve">Основное мероприятие Развитие системы выявления и поддержки способностей и талантов у детей </t>
  </si>
  <si>
    <t>Доля обучающихся 5 - 11 классов, принявших участие в школьном этапе Всероссийской олимпиады школьников (в общей численности обучающихся 5 - 11 классов)</t>
  </si>
  <si>
    <t>не приняли участие</t>
  </si>
  <si>
    <t>Количество добровольческих (волонтерских) объединений, в том числе и патриотической направленности</t>
  </si>
  <si>
    <t>количество</t>
  </si>
  <si>
    <t xml:space="preserve">Основное мероприятие Обеспечение создания условий для реализации муниципальной программы «Развитие образования Баяндаевского района на 2019– 2024 годы»
</t>
  </si>
  <si>
    <t>Эффективность реализации муниципальной программы «Развитие образования Баяндаевского района на 2019 – 2024 годы»</t>
  </si>
  <si>
    <t>Муниципальные проекты</t>
  </si>
  <si>
    <t>Реализация муниципальных проектов согласно критериям</t>
  </si>
  <si>
    <t>Таблица 2</t>
  </si>
  <si>
    <t>Сведения об исполнении плана мероприятий муниципальной программы</t>
  </si>
  <si>
    <t>N</t>
  </si>
  <si>
    <t>Наименование подпрограммы муниципальной программы, ведомственной целевой программы, основного мероприятия, мероприятия</t>
  </si>
  <si>
    <t>Исполнитель, участники мероприятий</t>
  </si>
  <si>
    <t>Плановый срок исполнения мероприятия</t>
  </si>
  <si>
    <t>Источник финансирования</t>
  </si>
  <si>
    <t>Объем финансирования, предусмотренный на 2019 год, тыс. руб.</t>
  </si>
  <si>
    <t>Исполнено за отчетный период, тыс. руб.</t>
  </si>
  <si>
    <t>Процент исполнения           (гр. 8 / гр. 7 x 100), %</t>
  </si>
  <si>
    <t>Наименование показателя мероприятия, единица измерения (тип показателя (прогрессирующий, регрессирующий))</t>
  </si>
  <si>
    <t>Плановое значение показателя мероприятия на 20__ год</t>
  </si>
  <si>
    <t>Фактическое значение показателя мероприятия</t>
  </si>
  <si>
    <t>Обоснование причин отклонения (при наличии)</t>
  </si>
  <si>
    <t>п/п</t>
  </si>
  <si>
    <t>с (месяц)</t>
  </si>
  <si>
    <t>по (месяц)</t>
  </si>
  <si>
    <t>Всего</t>
  </si>
  <si>
    <t>X</t>
  </si>
  <si>
    <t>ОБ</t>
  </si>
  <si>
    <t>ФБ - при наличии</t>
  </si>
  <si>
    <t>МБ - при наличии</t>
  </si>
  <si>
    <t>ИИ - при наличии</t>
  </si>
  <si>
    <t>ФБ</t>
  </si>
  <si>
    <t>МБ</t>
  </si>
  <si>
    <t>ИИ</t>
  </si>
  <si>
    <t>1.1</t>
  </si>
  <si>
    <t xml:space="preserve"> Обеспечение деятельности дошкольных учреждений (электроэнергия, тепловая энергия, вода, дератизация, монтажи установка электрообогревателей, аккарицидная обработка, экспертиза ПСД, курсы кочегаров и бойлеровщиков, установка прибора учета тепловой энергии, организация горячего и холодного водоснабжения, земельный налог, пени, приобретение теплотен, дрова, уголь)</t>
  </si>
  <si>
    <t>Управление образования, МБОУ ДОО</t>
  </si>
  <si>
    <t>январь</t>
  </si>
  <si>
    <t xml:space="preserve">декабрь </t>
  </si>
  <si>
    <t>1.2</t>
  </si>
  <si>
    <t>обеспечение пожарной безопасности в дошкольных организациях</t>
  </si>
  <si>
    <t>1.3</t>
  </si>
  <si>
    <t xml:space="preserve"> Содержание детей, освобожденных от родительской платы</t>
  </si>
  <si>
    <t>1.4</t>
  </si>
  <si>
    <t xml:space="preserve"> Обеспечение государственных гарантий реализации прав на получение общедоступного и бесплатного (заработная плата работников дошкольных учреждений, начисления на заработную плату, игровое оборудование)</t>
  </si>
  <si>
    <t>1.5</t>
  </si>
  <si>
    <t xml:space="preserve"> Ежегодный периодический медицинский осмотр работников дошкольных образовательных учреждений</t>
  </si>
  <si>
    <t>декабрь</t>
  </si>
  <si>
    <t>1.6</t>
  </si>
  <si>
    <t xml:space="preserve"> Обеспечение безопасности жизни воспитанников в дошкольных учреждениях (тревожная кнопка)</t>
  </si>
  <si>
    <t>1.7</t>
  </si>
  <si>
    <t>реализация мероприятий перечня проектов народных инициатив на 2023 год</t>
  </si>
  <si>
    <t>1.7.1</t>
  </si>
  <si>
    <t>стациоанарная тревожная кнопка</t>
  </si>
  <si>
    <t>1.7.2</t>
  </si>
  <si>
    <t>технологическое оборудование</t>
  </si>
  <si>
    <t>1.7.3</t>
  </si>
  <si>
    <t>мебель</t>
  </si>
  <si>
    <t>1.7.4</t>
  </si>
  <si>
    <t>СИЗы</t>
  </si>
  <si>
    <t>1.7.5</t>
  </si>
  <si>
    <t>стройматериалы для ограждения территории</t>
  </si>
  <si>
    <t>1,8</t>
  </si>
  <si>
    <t>софинансированик кап.ремонтов (Люрский ДС)</t>
  </si>
  <si>
    <t>1.9</t>
  </si>
  <si>
    <t>оснащение средствами обучения и воспитания при создании дополнительных мест для детей в возрасте семи лет (Ользоновский ДС)</t>
  </si>
  <si>
    <t>Х</t>
  </si>
  <si>
    <t>2.1</t>
  </si>
  <si>
    <t>3.1</t>
  </si>
  <si>
    <t xml:space="preserve"> Обеспечение деятельности общеобразовательных организаций (эл.энергия, тепловая энергия, дезинсекция, ремонт кровли Кырменской СОШ, бурение скважины Загатуйской СОШ, вывоз ЖБО, наладка системы отопления Хоготовской СОШ, установка пандуса Загатуйской СОШ, ПСД на ремонт Половинской СОШ. демонтаж лестничного маршаПоловинской СОШ,инженерное обследовани е Половинской, Покровской СОШ,антивирус, аккарицидная обработка, мониторинг тех.состояния здания Баяндаевской СОШ, курсы, развод горячей и холодной воды Кырменской ООШ, кадастровые работы, земельный налог, транспортный налог, пени, материалы для строительства гаража Кырменской  ООШ, рециркуляторы, электрооборудование, хозрасходы, ГСМ, ремонт дверей Половинской СОШ, уголь)</t>
  </si>
  <si>
    <t>Управление образования, МБОУ СОШ, ООШ</t>
  </si>
  <si>
    <t>3.2</t>
  </si>
  <si>
    <t>Обеспечение деятельности советников директора</t>
  </si>
  <si>
    <t>3.3</t>
  </si>
  <si>
    <t xml:space="preserve">Обеспечение выплат ежемесячного денежного вознаграждения советникам директоров </t>
  </si>
  <si>
    <t>Ежемесячное денежное вознаграждение за классное руководство педагогическим работникам</t>
  </si>
  <si>
    <t>3.5</t>
  </si>
  <si>
    <t>Обеспечение  безопасности школьных перевозок в  общеобразовательных организациях (техосмотр, ОСАГО, карта водителя, госпошлина, запчасти)</t>
  </si>
  <si>
    <t>3.6</t>
  </si>
  <si>
    <t>обеспечение занятости несовершеннолетних граждан в общеобразоательных организациях</t>
  </si>
  <si>
    <t xml:space="preserve">Количество обучающихся общеобразовательных организаций </t>
  </si>
  <si>
    <t xml:space="preserve"> 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</si>
  <si>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r>
      <rPr>
        <sz val="11"/>
        <color rgb="FF3F3F3F"/>
        <rFont val="Arial"/>
        <family val="2"/>
        <charset val="204"/>
      </rPr>
      <t xml:space="preserve"> Обеспечение государственных гарантий реализации прав на получение общедоступного и бесплатного начального общего, среднего (полного) общего образования в муниципальных бюджетных общеобразовательных учреждениях </t>
    </r>
    <r>
      <rPr>
        <sz val="11"/>
        <color theme="1"/>
        <rFont val="Arial"/>
        <family val="2"/>
        <charset val="204"/>
      </rPr>
      <t>(заработная плата работников общего образования, начисления на заработную плату, интернет, учебники, учебное пособие, канцтовары)</t>
    </r>
  </si>
  <si>
    <t>Ежегодный периодический медицинский осмотр работников общеобразовательных учреждений</t>
  </si>
  <si>
    <t xml:space="preserve">Обеспечение пожарной безопасности  в общеобразовательных учреждениях </t>
  </si>
  <si>
    <t>Обустройство водоснабжения в МБОУ Васильевская СОШ</t>
  </si>
  <si>
    <t>сентябрь</t>
  </si>
  <si>
    <t>Обеспечение безопасности жизни учащихся в общеобразовательных учреждениях</t>
  </si>
  <si>
    <t>реализация мероприятий перечня проектов народных инициатив</t>
  </si>
  <si>
    <t>стационарная тревожная кнопка</t>
  </si>
  <si>
    <t>обеспечение беспатным питьевым молоком обучающихся 1-4 классов муницпальных образовательных учреждений</t>
  </si>
  <si>
    <t xml:space="preserve"> Приобретение учебников и учебных пособий, а также учебно-методических материалов, необходимых для реализации образовательных программ муниципальных общеобразовательных организаций</t>
  </si>
  <si>
    <t>Приобретение средств обученияи воспитания, необходимых для оснащения учебных кабинетов общеобразовательных организаций</t>
  </si>
  <si>
    <t>осуществление областных государственных полномочий по обеспечению бесплатным двухразовым питанием детей - инвалидов</t>
  </si>
  <si>
    <t>мероприятия по соблюдению требований к антитеррористической защищенности объектов (Хоготовская школа)</t>
  </si>
  <si>
    <t>обеспечение беспатным горячим питанием, получающих начальное общее образование в муниципальных общеобразовательных организациях</t>
  </si>
  <si>
    <t>3.21</t>
  </si>
  <si>
    <t>софинансированик кап.ремонтов</t>
  </si>
  <si>
    <t>4.1</t>
  </si>
  <si>
    <t>4.2</t>
  </si>
  <si>
    <t>Управление образования, ОО</t>
  </si>
  <si>
    <t>5.3</t>
  </si>
  <si>
    <t>работы по выполнению требований терористической безопасности (наружное освещение, частная охрана, оборудование КПП, фиксация КПП на въезде)</t>
  </si>
  <si>
    <t>Количество детей, занимающихся в учреждениях дополнительного образования</t>
  </si>
  <si>
    <t>6.1</t>
  </si>
  <si>
    <t xml:space="preserve">заработная плата работников дополнительного образования </t>
  </si>
  <si>
    <t>Управление образования, ДЮСШ, ДДТ</t>
  </si>
  <si>
    <t>Оплата труда (ПФ) субсидия</t>
  </si>
  <si>
    <t>6.2</t>
  </si>
  <si>
    <t>обеспечение деятельности дополнительного образования, подведомственных Управлению образования администрации МО "Баяндаевский район"</t>
  </si>
  <si>
    <t>6.3</t>
  </si>
  <si>
    <t xml:space="preserve"> Обеспечение пожарной безопасности в учреждениях дополнительного образования в соответствии с современными лицензионными требованиями (обслуживание АПС, испытание на прочность пожарной лестницы, огнетушители)</t>
  </si>
  <si>
    <t>6.4</t>
  </si>
  <si>
    <t>Ежегодный периодический медицинский осмотр работников  образовательных учреждений дополнительного образования</t>
  </si>
  <si>
    <t>6.5</t>
  </si>
  <si>
    <t>предрейсовый и послерейсовый медицинский осмотр водителей</t>
  </si>
  <si>
    <t>6.6</t>
  </si>
  <si>
    <t xml:space="preserve"> Обеспечение безопасности жизни учащихся в  учреждениях дополнительного образования (тревожная кнопка)</t>
  </si>
  <si>
    <t>6.7.2</t>
  </si>
  <si>
    <t>текущий ремонт обустройство спортплощадки</t>
  </si>
  <si>
    <t>6.7.3</t>
  </si>
  <si>
    <t>тепловая завеса</t>
  </si>
  <si>
    <t xml:space="preserve"> Организация отдыха детей в каникулярное время на оплату стоимости набора продуктов питания в лагерях с дневным пребыванием</t>
  </si>
  <si>
    <t>июнь</t>
  </si>
  <si>
    <t>Обеспечение деятельности (заработная плата работников лагеря "Олимп", начисления на заработную плату, электроэнергия, земельный налог, питание)</t>
  </si>
  <si>
    <t>Управление образования, ДОЛ "Олимп"</t>
  </si>
  <si>
    <t xml:space="preserve">На укрепление материально-технической базы лагеря "Олимп" </t>
  </si>
  <si>
    <t>август</t>
  </si>
  <si>
    <t>Подпрограмма "Обеспечение деятельности Управления образования администрации МО "Баяндаевский район"</t>
  </si>
  <si>
    <t>Эффективность реализации муниципальной программы «Развитие образования Баяндаевского района на 2019 – 2025 годы»</t>
  </si>
  <si>
    <t xml:space="preserve"> Обеспечение деятельности аппарата управления Управления образования администрации муниципального образования Баяндаевский район (заработная плата и начисления на нее сотрудников Управления образования)</t>
  </si>
  <si>
    <t>Управление образования</t>
  </si>
  <si>
    <t>Обеспечение деятельности  централизованной бухгалтерии образования (заработная плата и начисления на нее)</t>
  </si>
  <si>
    <t>Обеспечение деятельности  централизованной бухгалтерии образования (расходы на эл.энергию, земельный и транспортный налоги)</t>
  </si>
  <si>
    <t>народные инициативы (оргтехника)</t>
  </si>
  <si>
    <t xml:space="preserve"> Поддержка талантливых и одаренных детей</t>
  </si>
  <si>
    <t xml:space="preserve"> Проведение конкурсов и итоговой аттестации в образовательных учреждениях (конкурсы, мероприятия, ГСМ, хозрасходы)</t>
  </si>
  <si>
    <t>Реализация муниципальных проектов</t>
  </si>
  <si>
    <t xml:space="preserve"> Муниципальный проект "Современная школа" (ФБ - поставка оснащения кабинетов Центров Цифрового и гуманитарного профиля МБОУ Баяндаевская СОШ, МБОУ Ользоновская СОШ, МБОУ Хоготовская СОШ, МБ - ремонт помещений (6 кабинетов)</t>
  </si>
  <si>
    <t>Управление образования, МБОУ Баяндаевская СОШ, МБОУ Хоготовская СОШ, МБОУ Ользоноская СОШ</t>
  </si>
  <si>
    <t xml:space="preserve"> Муниципальный проект "Молодые профессионалы" </t>
  </si>
  <si>
    <t xml:space="preserve">Муниципальный проект "Цифровая образовательная среда" </t>
  </si>
  <si>
    <r>
      <rPr>
        <sz val="11"/>
        <color rgb="FF3F3F3F"/>
        <rFont val="Arial"/>
        <family val="2"/>
        <charset val="204"/>
      </rPr>
      <t>Муниципальный проект "Поддержка семей, имеющих детей"</t>
    </r>
    <r>
      <rPr>
        <sz val="11"/>
        <color rgb="FFFF0000"/>
        <rFont val="Arial"/>
        <family val="2"/>
        <charset val="204"/>
      </rPr>
      <t xml:space="preserve"> </t>
    </r>
  </si>
  <si>
    <t xml:space="preserve">Муниципальный проект «Содействие занятости женщин, имеющих детей – создание условий дошкольного образования для детей в возрасте до 3 лет» </t>
  </si>
  <si>
    <t xml:space="preserve"> Муниципальный проект  "Новые возможности для каждого" </t>
  </si>
  <si>
    <t>Таблица 3</t>
  </si>
  <si>
    <t>Сведения об исполнении бюджетных инвестиций в объекты капитального строительства мунципальной собственности, включенные в муниципальную программу</t>
  </si>
  <si>
    <t>Наименование объекта</t>
  </si>
  <si>
    <t>Год начала строительства</t>
  </si>
  <si>
    <t>Плановый год ввода в эксплуатацию</t>
  </si>
  <si>
    <t>Реквизиты ПСД (плановый срок утверждения ПСД)</t>
  </si>
  <si>
    <t>Реквизиты государственной экспертизы (плановый срок получения)</t>
  </si>
  <si>
    <t>Вид работ (строительство, реконструкция, кап. ремонт, тех. перевооружение)</t>
  </si>
  <si>
    <t>Сметная стоимость, тыс.руб.</t>
  </si>
  <si>
    <t>Остаток сметной стоимости, тыс.руб.</t>
  </si>
  <si>
    <t>Источники финансирования</t>
  </si>
  <si>
    <t>Объемы финансирования, тыс.руб.</t>
  </si>
  <si>
    <t>предусмотрено</t>
  </si>
  <si>
    <t>исполнено</t>
  </si>
  <si>
    <t>Средства федерального бюджета</t>
  </si>
  <si>
    <t>Средства бюджета Иркутской области</t>
  </si>
  <si>
    <t>Внебюджетные источники</t>
  </si>
  <si>
    <t>Средства бюджета МО «Баяндаевский район»</t>
  </si>
  <si>
    <t xml:space="preserve">уменьшение количества детей дошкольного возраста </t>
  </si>
  <si>
    <t>Подпрограмма   "Повышение доступности и качества общего образования в МО "Баяндаевский район" на 2024-2030 г</t>
  </si>
  <si>
    <t>Подпрограмма  «Дошкольное образование в МО «Баяндаевский район» на 2024-2030 г.г.</t>
  </si>
  <si>
    <t>Муниципальная программа  Развитие образования Баяндаевского района   на 2024 – 2030 годы</t>
  </si>
  <si>
    <t>2</t>
  </si>
  <si>
    <t>2.2</t>
  </si>
  <si>
    <t>2.3</t>
  </si>
  <si>
    <t>реализация инициативных проектов (Баяндаевская СОШ, Кырменская ООШ)</t>
  </si>
  <si>
    <t>2.4</t>
  </si>
  <si>
    <t>2.5</t>
  </si>
  <si>
    <t>2.6</t>
  </si>
  <si>
    <t>2.7</t>
  </si>
  <si>
    <t>2.8</t>
  </si>
  <si>
    <t>2.9</t>
  </si>
  <si>
    <t>2.10</t>
  </si>
  <si>
    <t>2.11</t>
  </si>
  <si>
    <t>2.12</t>
  </si>
  <si>
    <t>2.13</t>
  </si>
  <si>
    <t>2.14</t>
  </si>
  <si>
    <t>2.14.1</t>
  </si>
  <si>
    <t>2.14.2</t>
  </si>
  <si>
    <t>2.14.3</t>
  </si>
  <si>
    <t>2.14.4</t>
  </si>
  <si>
    <t>2.15</t>
  </si>
  <si>
    <t>2.16</t>
  </si>
  <si>
    <t>2.17</t>
  </si>
  <si>
    <t>2.18</t>
  </si>
  <si>
    <t>2.19</t>
  </si>
  <si>
    <t>2.20</t>
  </si>
  <si>
    <t>3.4</t>
  </si>
  <si>
    <t>программа "Повышение доступности и качества дополнительного образования детей" в МО "Баяндаеский район" на 2024-2030 годы</t>
  </si>
  <si>
    <t>3.6.1</t>
  </si>
  <si>
    <t xml:space="preserve"> Подпрограмма "Организация отдыха и оздоровления детей в МО "Баяндаевский район" на 2024-20230годы"</t>
  </si>
  <si>
    <t>4.3</t>
  </si>
  <si>
    <t>5.1.</t>
  </si>
  <si>
    <t>5.2.</t>
  </si>
  <si>
    <t>5.3.</t>
  </si>
  <si>
    <t>5.4.</t>
  </si>
  <si>
    <t>5.5.</t>
  </si>
  <si>
    <t>1 выпускник не получили аттестат о среднем общем образовании в 2024 году.</t>
  </si>
  <si>
    <t>Количество участников  системы соревнований по основам профессионального мастерства среди обучающихся образовательных организаций по стандартам JuniorSkills (Джуниорскиллс)</t>
  </si>
  <si>
    <t>Количество участников Российского движения школьников от общего числа обучающихся 5-11 классов.</t>
  </si>
  <si>
    <t>требуют капитального ремонта 10 зданий ОО</t>
  </si>
  <si>
    <t>всвязи с нехаткой кадров</t>
  </si>
  <si>
    <t>требуют ремонта 10 школ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</si>
</sst>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0.00;[Red]0.00"/>
    <numFmt numFmtId="166" formatCode="dd\.mm\.yyyy"/>
  </numFmts>
  <fonts count="16">
    <font>
      <sz val="11"/>
      <color theme="1"/>
      <name val="Calibri"/>
      <charset val="134"/>
      <scheme val="minor"/>
    </font>
    <font>
      <sz val="11"/>
      <color rgb="FF3F3F3F"/>
      <name val="Arial"/>
      <family val="2"/>
      <charset val="204"/>
    </font>
    <font>
      <sz val="11"/>
      <color theme="1"/>
      <name val="Calibri"/>
      <family val="2"/>
      <charset val="204"/>
      <scheme val="minor"/>
    </font>
    <font>
      <sz val="11"/>
      <color theme="1"/>
      <name val="Times New Roman"/>
      <family val="1"/>
      <charset val="204"/>
    </font>
    <font>
      <sz val="11"/>
      <color theme="1"/>
      <name val="Arial"/>
      <family val="2"/>
      <charset val="204"/>
    </font>
    <font>
      <sz val="10"/>
      <color theme="1"/>
      <name val="Calibri"/>
      <family val="2"/>
      <charset val="204"/>
      <scheme val="minor"/>
    </font>
    <font>
      <b/>
      <sz val="11"/>
      <color rgb="FF3F3F3F"/>
      <name val="Arial"/>
      <family val="2"/>
      <charset val="204"/>
    </font>
    <font>
      <b/>
      <sz val="11"/>
      <color theme="1"/>
      <name val="Arial"/>
      <family val="2"/>
      <charset val="204"/>
    </font>
    <font>
      <b/>
      <sz val="11"/>
      <color theme="1"/>
      <name val="Calibri"/>
      <family val="2"/>
      <charset val="204"/>
      <scheme val="minor"/>
    </font>
    <font>
      <sz val="12"/>
      <color theme="1"/>
      <name val="Times New Roman"/>
      <family val="1"/>
      <charset val="204"/>
    </font>
    <font>
      <b/>
      <sz val="12"/>
      <color theme="1"/>
      <name val="Times New Roman"/>
      <family val="1"/>
      <charset val="204"/>
    </font>
    <font>
      <sz val="11"/>
      <color rgb="FF3F3F3F"/>
      <name val="Times New Roman"/>
      <family val="1"/>
      <charset val="204"/>
    </font>
    <font>
      <sz val="12"/>
      <color rgb="FF3F3F3F"/>
      <name val="Times New Roman"/>
      <family val="1"/>
      <charset val="204"/>
    </font>
    <font>
      <sz val="11"/>
      <name val="Times New Roman"/>
      <family val="1"/>
      <charset val="204"/>
    </font>
    <font>
      <b/>
      <sz val="11"/>
      <color rgb="FF3F3F3F"/>
      <name val="Calibri"/>
      <family val="2"/>
      <charset val="204"/>
      <scheme val="minor"/>
    </font>
    <font>
      <sz val="11"/>
      <color rgb="FFFF0000"/>
      <name val="Arial"/>
      <family val="2"/>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s>
  <borders count="18">
    <border>
      <left/>
      <right/>
      <top/>
      <bottom/>
      <diagonal/>
    </border>
    <border>
      <left style="thin">
        <color rgb="FF3F3F3F"/>
      </left>
      <right style="thin">
        <color rgb="FF3F3F3F"/>
      </right>
      <top style="thin">
        <color auto="1"/>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diagonal/>
    </border>
    <border>
      <left style="thin">
        <color auto="1"/>
      </left>
      <right style="thin">
        <color auto="1"/>
      </right>
      <top style="thin">
        <color auto="1"/>
      </top>
      <bottom/>
      <diagonal/>
    </border>
    <border>
      <left/>
      <right style="thin">
        <color rgb="FF3F3F3F"/>
      </right>
      <top style="thin">
        <color rgb="FF3F3F3F"/>
      </top>
      <bottom style="thin">
        <color rgb="FF3F3F3F"/>
      </bottom>
      <diagonal/>
    </border>
    <border>
      <left/>
      <right style="thin">
        <color rgb="FF3F3F3F"/>
      </right>
      <top style="thin">
        <color rgb="FF3F3F3F"/>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3">
    <xf numFmtId="0" fontId="0" fillId="0" borderId="0"/>
    <xf numFmtId="0" fontId="14" fillId="5" borderId="2" applyNumberFormat="0" applyAlignment="0" applyProtection="0"/>
    <xf numFmtId="0" fontId="2" fillId="0" borderId="0"/>
  </cellStyleXfs>
  <cellXfs count="124">
    <xf numFmtId="0" fontId="0" fillId="0" borderId="0" xfId="0"/>
    <xf numFmtId="0" fontId="1" fillId="2" borderId="0" xfId="1" applyFont="1" applyFill="1" applyBorder="1"/>
    <xf numFmtId="0" fontId="2" fillId="0" borderId="0" xfId="2"/>
    <xf numFmtId="0" fontId="3" fillId="0" borderId="0" xfId="2" applyFont="1" applyAlignment="1">
      <alignment horizontal="center" vertical="center"/>
    </xf>
    <xf numFmtId="0" fontId="3" fillId="0" borderId="0" xfId="2" applyFont="1"/>
    <xf numFmtId="0" fontId="1" fillId="2" borderId="0" xfId="1" applyFont="1" applyFill="1" applyBorder="1" applyAlignment="1">
      <alignment horizontal="center" vertical="center"/>
    </xf>
    <xf numFmtId="0" fontId="1" fillId="2" borderId="0" xfId="1" applyFont="1" applyFill="1" applyBorder="1" applyAlignment="1">
      <alignment horizontal="left" vertical="center"/>
    </xf>
    <xf numFmtId="0" fontId="1" fillId="2" borderId="2" xfId="1" applyFont="1" applyFill="1" applyAlignment="1">
      <alignment horizontal="center" vertical="center" wrapText="1"/>
    </xf>
    <xf numFmtId="0" fontId="3" fillId="0" borderId="0" xfId="2" applyFont="1" applyAlignment="1">
      <alignment horizontal="right" vertical="center"/>
    </xf>
    <xf numFmtId="0" fontId="1" fillId="2" borderId="6" xfId="1" applyFont="1" applyFill="1" applyBorder="1" applyAlignment="1">
      <alignment vertical="center" wrapText="1"/>
    </xf>
    <xf numFmtId="0" fontId="1" fillId="2" borderId="3" xfId="1" applyFont="1" applyFill="1" applyBorder="1" applyAlignment="1">
      <alignment wrapText="1"/>
    </xf>
    <xf numFmtId="0" fontId="1" fillId="0" borderId="3" xfId="1" applyFont="1" applyFill="1" applyBorder="1" applyAlignment="1">
      <alignment wrapText="1"/>
    </xf>
    <xf numFmtId="0" fontId="1" fillId="2" borderId="7" xfId="1" applyFont="1" applyFill="1" applyBorder="1" applyAlignment="1">
      <alignment vertical="center" wrapText="1"/>
    </xf>
    <xf numFmtId="165" fontId="1" fillId="2" borderId="2" xfId="1" applyNumberFormat="1" applyFont="1" applyFill="1" applyAlignment="1">
      <alignment vertical="center" wrapText="1"/>
    </xf>
    <xf numFmtId="0" fontId="1" fillId="2" borderId="2" xfId="1" applyFont="1" applyFill="1" applyAlignment="1">
      <alignment vertical="center" wrapText="1"/>
    </xf>
    <xf numFmtId="0" fontId="1" fillId="2" borderId="3" xfId="1" applyFont="1" applyFill="1" applyBorder="1" applyAlignment="1">
      <alignment horizontal="center" wrapText="1"/>
    </xf>
    <xf numFmtId="0" fontId="3" fillId="0" borderId="0" xfId="2" applyFont="1" applyAlignment="1">
      <alignment horizontal="center"/>
    </xf>
    <xf numFmtId="0" fontId="1" fillId="2" borderId="0" xfId="1" applyFont="1" applyFill="1" applyBorder="1" applyAlignment="1">
      <alignment horizontal="center"/>
    </xf>
    <xf numFmtId="0" fontId="1" fillId="2" borderId="3" xfId="1" applyFont="1" applyFill="1" applyBorder="1" applyAlignment="1">
      <alignment horizontal="center" vertical="top" wrapText="1"/>
    </xf>
    <xf numFmtId="0" fontId="1" fillId="2" borderId="3" xfId="1" applyFont="1" applyFill="1" applyBorder="1" applyAlignment="1">
      <alignment vertical="top" wrapText="1"/>
    </xf>
    <xf numFmtId="0" fontId="1" fillId="0" borderId="3" xfId="1" applyFont="1" applyFill="1" applyBorder="1" applyAlignment="1">
      <alignment horizontal="center" wrapText="1"/>
    </xf>
    <xf numFmtId="0" fontId="0" fillId="0" borderId="0" xfId="0" applyFill="1"/>
    <xf numFmtId="0" fontId="3" fillId="0" borderId="0" xfId="2" applyFont="1" applyFill="1"/>
    <xf numFmtId="0" fontId="1" fillId="0" borderId="0" xfId="1" applyFont="1" applyFill="1" applyBorder="1"/>
    <xf numFmtId="0" fontId="1" fillId="0" borderId="0" xfId="1" applyFont="1" applyFill="1" applyBorder="1" applyAlignment="1">
      <alignment horizontal="right"/>
    </xf>
    <xf numFmtId="0" fontId="2" fillId="0" borderId="0" xfId="2" applyAlignment="1">
      <alignment wrapText="1"/>
    </xf>
    <xf numFmtId="0" fontId="5" fillId="0" borderId="0" xfId="2" applyFont="1" applyAlignment="1">
      <alignment wrapText="1"/>
    </xf>
    <xf numFmtId="165" fontId="1" fillId="2" borderId="3" xfId="1" applyNumberFormat="1" applyFont="1" applyFill="1" applyBorder="1" applyAlignment="1">
      <alignment wrapText="1"/>
    </xf>
    <xf numFmtId="165" fontId="1" fillId="0" borderId="3" xfId="1" applyNumberFormat="1" applyFont="1" applyFill="1" applyBorder="1" applyAlignment="1">
      <alignment wrapText="1"/>
    </xf>
    <xf numFmtId="0" fontId="1" fillId="2" borderId="8" xfId="1" applyFont="1" applyFill="1" applyBorder="1" applyAlignment="1">
      <alignment horizontal="center" vertical="center" wrapText="1"/>
    </xf>
    <xf numFmtId="0" fontId="9" fillId="0" borderId="8" xfId="0" applyFont="1" applyBorder="1" applyAlignment="1">
      <alignment horizontal="center" vertical="center" wrapText="1"/>
    </xf>
    <xf numFmtId="0" fontId="1" fillId="4" borderId="3" xfId="1" applyFont="1" applyFill="1" applyBorder="1" applyAlignment="1">
      <alignment horizontal="center" wrapText="1"/>
    </xf>
    <xf numFmtId="0" fontId="1" fillId="4" borderId="3" xfId="1" applyFont="1" applyFill="1" applyBorder="1" applyAlignment="1">
      <alignment wrapText="1"/>
    </xf>
    <xf numFmtId="165" fontId="1" fillId="4" borderId="3" xfId="1" applyNumberFormat="1" applyFont="1" applyFill="1" applyBorder="1" applyAlignment="1">
      <alignment wrapText="1"/>
    </xf>
    <xf numFmtId="0" fontId="1" fillId="4" borderId="3" xfId="1" applyFont="1" applyFill="1" applyBorder="1" applyAlignment="1">
      <alignment horizontal="right" vertical="center" wrapText="1"/>
    </xf>
    <xf numFmtId="0" fontId="4" fillId="4" borderId="3" xfId="1" applyFont="1" applyFill="1" applyBorder="1" applyAlignment="1">
      <alignment wrapText="1"/>
    </xf>
    <xf numFmtId="0" fontId="3" fillId="0" borderId="0" xfId="2" applyFont="1" applyAlignment="1">
      <alignment horizontal="justify"/>
    </xf>
    <xf numFmtId="0" fontId="3" fillId="0" borderId="0" xfId="2" applyFont="1" applyAlignment="1">
      <alignment horizontal="left" vertical="center"/>
    </xf>
    <xf numFmtId="0" fontId="3" fillId="0" borderId="0" xfId="2" applyFont="1" applyAlignment="1">
      <alignment horizontal="right"/>
    </xf>
    <xf numFmtId="0" fontId="11" fillId="2" borderId="3" xfId="1" applyFont="1" applyFill="1" applyBorder="1" applyAlignment="1">
      <alignment horizontal="center" vertical="top" wrapText="1"/>
    </xf>
    <xf numFmtId="0" fontId="11" fillId="2" borderId="3" xfId="1" applyFont="1" applyFill="1" applyBorder="1" applyAlignment="1">
      <alignment horizontal="center" wrapText="1"/>
    </xf>
    <xf numFmtId="0" fontId="9" fillId="0" borderId="3" xfId="0" applyFont="1" applyBorder="1" applyAlignment="1">
      <alignment horizontal="justify" vertical="center" wrapText="1"/>
    </xf>
    <xf numFmtId="0" fontId="11" fillId="2" borderId="3"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2" fillId="2" borderId="3" xfId="1" applyFont="1" applyFill="1" applyBorder="1" applyAlignment="1">
      <alignment vertical="center" wrapText="1"/>
    </xf>
    <xf numFmtId="0" fontId="9" fillId="0" borderId="3" xfId="0" applyFont="1" applyBorder="1" applyAlignment="1">
      <alignment wrapText="1"/>
    </xf>
    <xf numFmtId="0" fontId="13" fillId="2" borderId="3"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11" fillId="0" borderId="3" xfId="1" applyFont="1" applyFill="1" applyBorder="1" applyAlignment="1">
      <alignment horizontal="center" vertical="top" wrapText="1"/>
    </xf>
    <xf numFmtId="0" fontId="9" fillId="0" borderId="3" xfId="2" applyFont="1" applyBorder="1"/>
    <xf numFmtId="0" fontId="9" fillId="0" borderId="3" xfId="2" applyFont="1" applyBorder="1" applyAlignment="1">
      <alignment horizontal="center" vertical="center"/>
    </xf>
    <xf numFmtId="0" fontId="9" fillId="0" borderId="3" xfId="0" applyFont="1" applyFill="1" applyBorder="1" applyAlignment="1">
      <alignment horizontal="center" vertical="center" wrapText="1"/>
    </xf>
    <xf numFmtId="0" fontId="11" fillId="0" borderId="3" xfId="1" applyFont="1" applyFill="1" applyBorder="1" applyAlignment="1">
      <alignment horizontal="left" vertical="top" wrapText="1"/>
    </xf>
    <xf numFmtId="0" fontId="9" fillId="0" borderId="3" xfId="0" applyFont="1" applyFill="1" applyBorder="1" applyAlignment="1">
      <alignment horizontal="justify" vertical="center" wrapText="1"/>
    </xf>
    <xf numFmtId="0" fontId="9" fillId="0" borderId="3" xfId="0" applyFont="1" applyFill="1" applyBorder="1" applyAlignment="1">
      <alignment vertical="center" wrapText="1"/>
    </xf>
    <xf numFmtId="0" fontId="11" fillId="2" borderId="3" xfId="1" applyFont="1" applyFill="1" applyBorder="1" applyAlignment="1">
      <alignment horizontal="center" vertical="top" wrapText="1"/>
    </xf>
    <xf numFmtId="0" fontId="11" fillId="2" borderId="3" xfId="1" applyFont="1" applyFill="1" applyBorder="1" applyAlignment="1">
      <alignment horizontal="center" wrapText="1"/>
    </xf>
    <xf numFmtId="0" fontId="3" fillId="0" borderId="3" xfId="2" applyFont="1" applyFill="1" applyBorder="1" applyAlignment="1">
      <alignment horizontal="center"/>
    </xf>
    <xf numFmtId="0" fontId="11" fillId="0" borderId="3" xfId="1" applyFont="1" applyFill="1" applyBorder="1" applyAlignment="1">
      <alignment horizontal="center" vertical="top" wrapText="1"/>
    </xf>
    <xf numFmtId="0" fontId="9" fillId="0" borderId="3" xfId="2" applyFont="1" applyBorder="1" applyAlignment="1">
      <alignment horizontal="center"/>
    </xf>
    <xf numFmtId="49" fontId="1" fillId="0" borderId="5" xfId="1" applyNumberFormat="1" applyFont="1" applyFill="1" applyBorder="1" applyAlignment="1">
      <alignment horizontal="center" vertical="center" wrapText="1"/>
    </xf>
    <xf numFmtId="49" fontId="1" fillId="0" borderId="8" xfId="1" applyNumberFormat="1" applyFont="1" applyFill="1" applyBorder="1" applyAlignment="1">
      <alignment horizontal="center" vertical="center" wrapText="1"/>
    </xf>
    <xf numFmtId="49" fontId="1" fillId="0" borderId="9" xfId="1"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wrapText="1"/>
    </xf>
    <xf numFmtId="0" fontId="1" fillId="0" borderId="3" xfId="1" applyFont="1" applyFill="1" applyBorder="1" applyAlignment="1">
      <alignment horizontal="center" vertical="center" wrapText="1"/>
    </xf>
    <xf numFmtId="166" fontId="1" fillId="0" borderId="3" xfId="1" applyNumberFormat="1" applyFont="1" applyFill="1" applyBorder="1" applyAlignment="1">
      <alignment horizontal="center" vertical="center" wrapText="1"/>
    </xf>
    <xf numFmtId="49" fontId="1" fillId="0" borderId="3" xfId="1" applyNumberFormat="1" applyFont="1" applyFill="1" applyBorder="1" applyAlignment="1">
      <alignment horizontal="center" vertical="center" wrapText="1"/>
    </xf>
    <xf numFmtId="49" fontId="0" fillId="0" borderId="3" xfId="0" applyNumberFormat="1" applyFill="1" applyBorder="1" applyAlignment="1">
      <alignment horizontal="center" vertical="center" wrapText="1"/>
    </xf>
    <xf numFmtId="49" fontId="9" fillId="0" borderId="3" xfId="2" applyNumberFormat="1" applyFont="1" applyFill="1" applyBorder="1" applyAlignment="1">
      <alignment horizontal="center" vertical="center" wrapText="1"/>
    </xf>
    <xf numFmtId="49" fontId="9" fillId="0" borderId="5" xfId="2" applyNumberFormat="1" applyFont="1" applyFill="1" applyBorder="1" applyAlignment="1">
      <alignment horizontal="center" vertical="center" wrapText="1"/>
    </xf>
    <xf numFmtId="49" fontId="9" fillId="0" borderId="8" xfId="2" applyNumberFormat="1" applyFont="1" applyFill="1" applyBorder="1" applyAlignment="1">
      <alignment horizontal="center" vertical="center" wrapText="1"/>
    </xf>
    <xf numFmtId="49" fontId="9" fillId="0" borderId="9" xfId="2" applyNumberFormat="1" applyFont="1" applyFill="1" applyBorder="1" applyAlignment="1">
      <alignment horizontal="center" vertical="center" wrapText="1"/>
    </xf>
    <xf numFmtId="0" fontId="9" fillId="0" borderId="3" xfId="2" applyFont="1" applyFill="1" applyBorder="1" applyAlignment="1">
      <alignment horizontal="center" vertical="center" wrapText="1"/>
    </xf>
    <xf numFmtId="16" fontId="9" fillId="0" borderId="3" xfId="2" applyNumberFormat="1" applyFont="1" applyFill="1" applyBorder="1" applyAlignment="1">
      <alignment horizontal="center" vertical="center" wrapText="1"/>
    </xf>
    <xf numFmtId="0" fontId="10" fillId="0" borderId="3" xfId="2" applyFont="1" applyFill="1" applyBorder="1" applyAlignment="1">
      <alignment horizontal="center" vertical="center" wrapText="1"/>
    </xf>
    <xf numFmtId="0" fontId="1" fillId="2" borderId="3" xfId="1" applyFont="1" applyFill="1" applyBorder="1" applyAlignment="1">
      <alignment horizontal="center" vertical="top"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0" fillId="0" borderId="3" xfId="0" applyFill="1" applyBorder="1" applyAlignment="1">
      <alignment horizontal="center" vertical="center" wrapText="1"/>
    </xf>
    <xf numFmtId="0" fontId="1" fillId="2" borderId="3"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3" borderId="3" xfId="1" applyFont="1" applyFill="1" applyBorder="1" applyAlignment="1">
      <alignment horizontal="center" vertical="center" wrapText="1"/>
    </xf>
    <xf numFmtId="0" fontId="1" fillId="2" borderId="3" xfId="1" applyFont="1" applyFill="1" applyBorder="1" applyAlignment="1">
      <alignment horizont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 fillId="0" borderId="3" xfId="1" applyFont="1" applyFill="1" applyBorder="1" applyAlignment="1">
      <alignment horizontal="center" vertical="top" wrapText="1"/>
    </xf>
    <xf numFmtId="0" fontId="1" fillId="0" borderId="3" xfId="1" applyFont="1" applyFill="1" applyBorder="1" applyAlignment="1">
      <alignment horizontal="center" wrapText="1"/>
    </xf>
    <xf numFmtId="0" fontId="7" fillId="0" borderId="10"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13"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0" borderId="15" xfId="1" applyFont="1" applyFill="1" applyBorder="1" applyAlignment="1">
      <alignment horizontal="center" vertical="center" wrapText="1"/>
    </xf>
    <xf numFmtId="0" fontId="7" fillId="0" borderId="16"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2" xfId="1" applyFont="1" applyFill="1" applyAlignment="1">
      <alignment horizontal="center" vertical="center" wrapText="1"/>
    </xf>
    <xf numFmtId="0" fontId="1" fillId="2" borderId="4" xfId="1" applyFont="1" applyFill="1" applyBorder="1" applyAlignment="1">
      <alignment horizontal="center" vertical="center" wrapText="1"/>
    </xf>
    <xf numFmtId="0" fontId="0" fillId="0" borderId="3" xfId="0" applyBorder="1" applyAlignment="1">
      <alignment horizontal="center" vertical="center"/>
    </xf>
    <xf numFmtId="0" fontId="2" fillId="0" borderId="3" xfId="2" applyBorder="1" applyAlignment="1">
      <alignment horizontal="center" vertical="center"/>
    </xf>
    <xf numFmtId="0" fontId="2" fillId="0" borderId="5" xfId="2" applyBorder="1" applyAlignment="1">
      <alignment horizontal="center" vertical="center"/>
    </xf>
    <xf numFmtId="0" fontId="1" fillId="0" borderId="2" xfId="1" applyFont="1" applyFill="1" applyAlignment="1">
      <alignment horizontal="center" vertical="center" wrapText="1"/>
    </xf>
    <xf numFmtId="0" fontId="1" fillId="0" borderId="4" xfId="1" applyFont="1" applyFill="1" applyBorder="1" applyAlignment="1">
      <alignment horizontal="center" vertical="center" wrapText="1"/>
    </xf>
    <xf numFmtId="164" fontId="2" fillId="0" borderId="3" xfId="2" applyNumberFormat="1" applyBorder="1" applyAlignment="1">
      <alignment horizontal="center" vertical="center"/>
    </xf>
    <xf numFmtId="0" fontId="0" fillId="0" borderId="3" xfId="0" applyBorder="1" applyAlignment="1">
      <alignment horizontal="center" vertical="center" wrapText="1"/>
    </xf>
    <xf numFmtId="0" fontId="2" fillId="0" borderId="3" xfId="2" applyFont="1" applyBorder="1" applyAlignment="1">
      <alignment horizontal="center" vertical="center" wrapText="1"/>
    </xf>
    <xf numFmtId="0" fontId="2" fillId="0" borderId="3" xfId="2" applyBorder="1" applyAlignment="1">
      <alignment horizontal="center" vertical="center" wrapText="1"/>
    </xf>
    <xf numFmtId="0" fontId="2" fillId="0" borderId="5" xfId="2" applyBorder="1" applyAlignment="1">
      <alignment horizontal="center" vertical="center" wrapText="1"/>
    </xf>
  </cellXfs>
  <cellStyles count="3">
    <cellStyle name="Вывод" xfId="1" builtinId="21"/>
    <cellStyle name="Обычный" xfId="0" builtinId="0"/>
    <cellStyle name="Обычный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6"/>
  <sheetViews>
    <sheetView view="pageBreakPreview" topLeftCell="A31" zoomScale="80" zoomScaleNormal="80" workbookViewId="0">
      <selection activeCell="F49" sqref="F49"/>
    </sheetView>
  </sheetViews>
  <sheetFormatPr defaultColWidth="9.140625" defaultRowHeight="15"/>
  <cols>
    <col min="1" max="1" width="5.28515625" style="4" customWidth="1"/>
    <col min="2" max="2" width="90.42578125" style="4" customWidth="1"/>
    <col min="3" max="3" width="16.28515625" style="4" customWidth="1"/>
    <col min="4" max="4" width="27" style="4" customWidth="1"/>
    <col min="5" max="5" width="13.85546875" style="4" customWidth="1"/>
    <col min="6" max="6" width="14.28515625" style="4" customWidth="1"/>
    <col min="7" max="7" width="18.28515625" style="4" customWidth="1"/>
    <col min="8" max="8" width="12.42578125" style="4" customWidth="1"/>
    <col min="9" max="9" width="110.140625" style="4" customWidth="1"/>
    <col min="10" max="10" width="20.140625" style="4" customWidth="1"/>
    <col min="11" max="11" width="14.28515625" style="2" customWidth="1"/>
    <col min="12" max="12" width="14.7109375" style="2" customWidth="1"/>
    <col min="13" max="13" width="14.140625" style="2" customWidth="1"/>
    <col min="14" max="16384" width="9.140625" style="2"/>
  </cols>
  <sheetData>
    <row r="1" spans="1:16">
      <c r="I1" s="38" t="s">
        <v>0</v>
      </c>
    </row>
    <row r="2" spans="1:16">
      <c r="I2" s="38" t="s">
        <v>1</v>
      </c>
    </row>
    <row r="3" spans="1:16">
      <c r="I3" s="38" t="s">
        <v>2</v>
      </c>
    </row>
    <row r="4" spans="1:16">
      <c r="I4" s="38" t="s">
        <v>3</v>
      </c>
    </row>
    <row r="5" spans="1:16">
      <c r="I5" s="38" t="s">
        <v>4</v>
      </c>
    </row>
    <row r="6" spans="1:16">
      <c r="A6" s="16"/>
    </row>
    <row r="7" spans="1:16">
      <c r="A7" s="36"/>
    </row>
    <row r="8" spans="1:16">
      <c r="E8" s="16" t="s">
        <v>5</v>
      </c>
    </row>
    <row r="9" spans="1:16">
      <c r="A9" s="16"/>
      <c r="E9" s="16" t="s">
        <v>6</v>
      </c>
    </row>
    <row r="10" spans="1:16">
      <c r="E10" s="16" t="s">
        <v>7</v>
      </c>
    </row>
    <row r="11" spans="1:16">
      <c r="E11" s="16" t="s">
        <v>8</v>
      </c>
    </row>
    <row r="12" spans="1:16">
      <c r="E12" s="16" t="s">
        <v>9</v>
      </c>
    </row>
    <row r="13" spans="1:16">
      <c r="E13" s="16" t="s">
        <v>10</v>
      </c>
    </row>
    <row r="14" spans="1:16">
      <c r="E14" s="16"/>
      <c r="K14" s="37"/>
      <c r="L14" s="16"/>
      <c r="M14" s="4"/>
      <c r="N14" s="4"/>
      <c r="O14" s="4"/>
      <c r="P14" s="38"/>
    </row>
    <row r="15" spans="1:16">
      <c r="E15" s="16"/>
      <c r="I15" s="38" t="s">
        <v>11</v>
      </c>
    </row>
    <row r="16" spans="1:16">
      <c r="C16" s="37" t="s">
        <v>12</v>
      </c>
      <c r="D16" s="16"/>
      <c r="H16" s="38"/>
    </row>
    <row r="17" spans="1:9">
      <c r="A17" s="36"/>
    </row>
    <row r="18" spans="1:9" ht="69" customHeight="1">
      <c r="A18" s="57" t="s">
        <v>13</v>
      </c>
      <c r="B18" s="57" t="s">
        <v>14</v>
      </c>
      <c r="C18" s="57" t="s">
        <v>15</v>
      </c>
      <c r="D18" s="57" t="s">
        <v>16</v>
      </c>
      <c r="E18" s="57" t="s">
        <v>17</v>
      </c>
      <c r="F18" s="57" t="s">
        <v>18</v>
      </c>
      <c r="G18" s="57" t="s">
        <v>19</v>
      </c>
      <c r="H18" s="57"/>
      <c r="I18" s="57" t="s">
        <v>20</v>
      </c>
    </row>
    <row r="19" spans="1:9" ht="22.5" customHeight="1">
      <c r="A19" s="57"/>
      <c r="B19" s="57"/>
      <c r="C19" s="57"/>
      <c r="D19" s="57"/>
      <c r="E19" s="57"/>
      <c r="F19" s="57"/>
      <c r="G19" s="39" t="s">
        <v>21</v>
      </c>
      <c r="H19" s="39" t="s">
        <v>22</v>
      </c>
      <c r="I19" s="57"/>
    </row>
    <row r="20" spans="1:9">
      <c r="A20" s="39">
        <v>1</v>
      </c>
      <c r="B20" s="39">
        <v>2</v>
      </c>
      <c r="C20" s="39">
        <v>3</v>
      </c>
      <c r="D20" s="39">
        <v>4</v>
      </c>
      <c r="E20" s="39">
        <v>5</v>
      </c>
      <c r="F20" s="39">
        <v>6</v>
      </c>
      <c r="G20" s="39">
        <v>7</v>
      </c>
      <c r="H20" s="39">
        <v>8</v>
      </c>
      <c r="I20" s="39">
        <v>9</v>
      </c>
    </row>
    <row r="21" spans="1:9" ht="15" customHeight="1">
      <c r="A21" s="57" t="s">
        <v>23</v>
      </c>
      <c r="B21" s="57"/>
      <c r="C21" s="57"/>
      <c r="D21" s="57"/>
      <c r="E21" s="57"/>
      <c r="F21" s="57"/>
      <c r="G21" s="57"/>
      <c r="H21" s="57"/>
      <c r="I21" s="57"/>
    </row>
    <row r="22" spans="1:9" ht="15" customHeight="1">
      <c r="A22" s="57" t="s">
        <v>24</v>
      </c>
      <c r="B22" s="57"/>
      <c r="C22" s="57"/>
      <c r="D22" s="57"/>
      <c r="E22" s="57"/>
      <c r="F22" s="57"/>
      <c r="G22" s="57"/>
      <c r="H22" s="57"/>
      <c r="I22" s="57"/>
    </row>
    <row r="23" spans="1:9">
      <c r="A23" s="57" t="s">
        <v>25</v>
      </c>
      <c r="B23" s="57"/>
      <c r="C23" s="57"/>
      <c r="D23" s="57"/>
      <c r="E23" s="57"/>
      <c r="F23" s="57"/>
      <c r="G23" s="57"/>
      <c r="H23" s="57"/>
      <c r="I23" s="57"/>
    </row>
    <row r="24" spans="1:9" ht="35.25" customHeight="1">
      <c r="A24" s="40">
        <v>1</v>
      </c>
      <c r="B24" s="41" t="s">
        <v>26</v>
      </c>
      <c r="C24" s="42" t="s">
        <v>27</v>
      </c>
      <c r="D24" s="46" t="s">
        <v>34</v>
      </c>
      <c r="E24" s="42">
        <v>566</v>
      </c>
      <c r="F24" s="43">
        <v>537</v>
      </c>
      <c r="G24" s="43" t="s">
        <v>32</v>
      </c>
      <c r="H24" s="43">
        <f>F24-E24</f>
        <v>-29</v>
      </c>
      <c r="I24" s="43" t="s">
        <v>221</v>
      </c>
    </row>
    <row r="25" spans="1:9" ht="43.5" customHeight="1">
      <c r="A25" s="40">
        <v>2</v>
      </c>
      <c r="B25" s="44" t="s">
        <v>30</v>
      </c>
      <c r="C25" s="42" t="s">
        <v>31</v>
      </c>
      <c r="D25" s="46" t="s">
        <v>34</v>
      </c>
      <c r="E25" s="42" t="s">
        <v>32</v>
      </c>
      <c r="F25" s="43">
        <v>40</v>
      </c>
      <c r="G25" s="43" t="s">
        <v>32</v>
      </c>
      <c r="H25" s="43"/>
      <c r="I25" s="43"/>
    </row>
    <row r="26" spans="1:9" ht="52.5" customHeight="1">
      <c r="A26" s="40">
        <v>3</v>
      </c>
      <c r="B26" s="45" t="s">
        <v>33</v>
      </c>
      <c r="C26" s="42" t="s">
        <v>31</v>
      </c>
      <c r="D26" s="46" t="s">
        <v>34</v>
      </c>
      <c r="E26" s="46">
        <v>55</v>
      </c>
      <c r="F26" s="47">
        <v>46.3</v>
      </c>
      <c r="G26" s="43" t="s">
        <v>32</v>
      </c>
      <c r="H26" s="43">
        <f t="shared" ref="H26:H28" si="0">F26-E26</f>
        <v>-8.7000000000000028</v>
      </c>
      <c r="I26" s="43" t="s">
        <v>35</v>
      </c>
    </row>
    <row r="27" spans="1:9" ht="32.25" customHeight="1">
      <c r="A27" s="40">
        <v>4</v>
      </c>
      <c r="B27" s="45" t="s">
        <v>36</v>
      </c>
      <c r="C27" s="42" t="s">
        <v>31</v>
      </c>
      <c r="D27" s="46" t="s">
        <v>28</v>
      </c>
      <c r="E27" s="46">
        <v>75</v>
      </c>
      <c r="F27" s="47">
        <v>85</v>
      </c>
      <c r="G27" s="43" t="s">
        <v>29</v>
      </c>
      <c r="H27" s="43">
        <f t="shared" si="0"/>
        <v>10</v>
      </c>
      <c r="I27" s="43"/>
    </row>
    <row r="28" spans="1:9" ht="49.5" customHeight="1">
      <c r="A28" s="40">
        <v>5</v>
      </c>
      <c r="B28" s="45" t="s">
        <v>37</v>
      </c>
      <c r="C28" s="42" t="s">
        <v>31</v>
      </c>
      <c r="D28" s="42" t="s">
        <v>28</v>
      </c>
      <c r="E28" s="42">
        <v>80</v>
      </c>
      <c r="F28" s="43">
        <v>90</v>
      </c>
      <c r="G28" s="43" t="s">
        <v>29</v>
      </c>
      <c r="H28" s="43">
        <f t="shared" si="0"/>
        <v>10</v>
      </c>
      <c r="I28" s="43"/>
    </row>
    <row r="29" spans="1:9" ht="21" customHeight="1">
      <c r="A29" s="58" t="s">
        <v>38</v>
      </c>
      <c r="B29" s="58"/>
      <c r="C29" s="58"/>
      <c r="D29" s="58"/>
      <c r="E29" s="58"/>
      <c r="F29" s="58"/>
      <c r="G29" s="58"/>
      <c r="H29" s="58"/>
      <c r="I29" s="58"/>
    </row>
    <row r="30" spans="1:9">
      <c r="A30" s="57" t="s">
        <v>39</v>
      </c>
      <c r="B30" s="57"/>
      <c r="C30" s="57"/>
      <c r="D30" s="57"/>
      <c r="E30" s="57"/>
      <c r="F30" s="57"/>
      <c r="G30" s="57"/>
      <c r="H30" s="57"/>
      <c r="I30" s="57"/>
    </row>
    <row r="31" spans="1:9" ht="44.25" customHeight="1">
      <c r="A31" s="39"/>
      <c r="B31" s="41" t="s">
        <v>40</v>
      </c>
      <c r="C31" s="48" t="s">
        <v>31</v>
      </c>
      <c r="D31" s="42" t="s">
        <v>28</v>
      </c>
      <c r="E31" s="48">
        <v>68.099999999999994</v>
      </c>
      <c r="F31" s="43">
        <v>100</v>
      </c>
      <c r="G31" s="42" t="s">
        <v>29</v>
      </c>
      <c r="H31" s="42">
        <f>F31-E31</f>
        <v>31.900000000000006</v>
      </c>
      <c r="I31" s="42"/>
    </row>
    <row r="32" spans="1:9" ht="35.25" customHeight="1">
      <c r="A32" s="39"/>
      <c r="B32" s="41" t="s">
        <v>41</v>
      </c>
      <c r="C32" s="48" t="s">
        <v>27</v>
      </c>
      <c r="D32" s="42" t="s">
        <v>34</v>
      </c>
      <c r="E32" s="48">
        <v>1721</v>
      </c>
      <c r="F32" s="43">
        <v>1679</v>
      </c>
      <c r="G32" s="43" t="s">
        <v>32</v>
      </c>
      <c r="H32" s="42">
        <f t="shared" ref="H32:H37" si="1">F32-E32</f>
        <v>-42</v>
      </c>
      <c r="I32" s="42"/>
    </row>
    <row r="33" spans="1:9" ht="39.75" customHeight="1">
      <c r="A33" s="39"/>
      <c r="B33" s="41" t="s">
        <v>42</v>
      </c>
      <c r="C33" s="48" t="s">
        <v>31</v>
      </c>
      <c r="D33" s="42" t="s">
        <v>28</v>
      </c>
      <c r="E33" s="48">
        <v>100</v>
      </c>
      <c r="F33" s="43">
        <v>100</v>
      </c>
      <c r="G33" s="42" t="s">
        <v>29</v>
      </c>
      <c r="H33" s="42">
        <f t="shared" si="1"/>
        <v>0</v>
      </c>
      <c r="I33" s="42"/>
    </row>
    <row r="34" spans="1:9" ht="36.75" customHeight="1">
      <c r="A34" s="39"/>
      <c r="B34" s="41" t="s">
        <v>43</v>
      </c>
      <c r="C34" s="48" t="s">
        <v>31</v>
      </c>
      <c r="D34" s="42" t="s">
        <v>28</v>
      </c>
      <c r="E34" s="53">
        <v>98.9</v>
      </c>
      <c r="F34" s="43">
        <v>100</v>
      </c>
      <c r="G34" s="43" t="s">
        <v>29</v>
      </c>
      <c r="H34" s="43">
        <f t="shared" si="1"/>
        <v>1.0999999999999943</v>
      </c>
      <c r="I34" s="43"/>
    </row>
    <row r="35" spans="1:9" ht="42" customHeight="1">
      <c r="A35" s="39"/>
      <c r="B35" s="41" t="s">
        <v>44</v>
      </c>
      <c r="C35" s="48" t="s">
        <v>31</v>
      </c>
      <c r="D35" s="42" t="s">
        <v>28</v>
      </c>
      <c r="E35" s="53">
        <v>98</v>
      </c>
      <c r="F35" s="43">
        <v>99.44</v>
      </c>
      <c r="G35" s="43" t="s">
        <v>29</v>
      </c>
      <c r="H35" s="43">
        <f t="shared" si="1"/>
        <v>1.4399999999999977</v>
      </c>
      <c r="I35" s="43" t="s">
        <v>260</v>
      </c>
    </row>
    <row r="36" spans="1:9" ht="70.5" customHeight="1">
      <c r="A36" s="39"/>
      <c r="B36" s="41" t="s">
        <v>45</v>
      </c>
      <c r="C36" s="48" t="s">
        <v>31</v>
      </c>
      <c r="D36" s="42" t="s">
        <v>34</v>
      </c>
      <c r="E36" s="48">
        <v>20</v>
      </c>
      <c r="F36" s="42">
        <v>0</v>
      </c>
      <c r="G36" s="43" t="s">
        <v>32</v>
      </c>
      <c r="H36" s="42">
        <f t="shared" si="1"/>
        <v>-20</v>
      </c>
      <c r="I36" s="42"/>
    </row>
    <row r="37" spans="1:9" ht="62.25" customHeight="1">
      <c r="A37" s="39"/>
      <c r="B37" s="41" t="s">
        <v>46</v>
      </c>
      <c r="C37" s="48" t="s">
        <v>31</v>
      </c>
      <c r="D37" s="42" t="s">
        <v>34</v>
      </c>
      <c r="E37" s="53">
        <v>70</v>
      </c>
      <c r="F37" s="43">
        <v>28.57</v>
      </c>
      <c r="G37" s="43" t="s">
        <v>32</v>
      </c>
      <c r="H37" s="43">
        <f t="shared" si="1"/>
        <v>-41.43</v>
      </c>
      <c r="I37" s="43" t="s">
        <v>263</v>
      </c>
    </row>
    <row r="38" spans="1:9" ht="17.25" customHeight="1">
      <c r="A38" s="57" t="s">
        <v>47</v>
      </c>
      <c r="B38" s="57"/>
      <c r="C38" s="57"/>
      <c r="D38" s="57"/>
      <c r="E38" s="57"/>
      <c r="F38" s="57"/>
      <c r="G38" s="57"/>
      <c r="H38" s="57"/>
      <c r="I38" s="57"/>
    </row>
    <row r="39" spans="1:9" ht="15.75" customHeight="1">
      <c r="A39" s="57" t="s">
        <v>48</v>
      </c>
      <c r="B39" s="57"/>
      <c r="C39" s="57"/>
      <c r="D39" s="57"/>
      <c r="E39" s="57"/>
      <c r="F39" s="57"/>
      <c r="G39" s="57"/>
      <c r="H39" s="57"/>
      <c r="I39" s="57"/>
    </row>
    <row r="40" spans="1:9" ht="15.75">
      <c r="A40" s="39"/>
      <c r="B40" s="41" t="s">
        <v>161</v>
      </c>
      <c r="C40" s="48" t="s">
        <v>27</v>
      </c>
      <c r="D40" s="42" t="s">
        <v>34</v>
      </c>
      <c r="E40" s="48">
        <v>1013</v>
      </c>
      <c r="F40" s="42">
        <v>856</v>
      </c>
      <c r="G40" s="43" t="s">
        <v>32</v>
      </c>
      <c r="H40" s="42">
        <f>F40-E40</f>
        <v>-157</v>
      </c>
      <c r="I40" s="42" t="s">
        <v>264</v>
      </c>
    </row>
    <row r="41" spans="1:9" ht="15.75">
      <c r="A41" s="39"/>
      <c r="B41" s="41" t="s">
        <v>49</v>
      </c>
      <c r="C41" s="48" t="s">
        <v>31</v>
      </c>
      <c r="D41" s="39"/>
      <c r="E41" s="48" t="s">
        <v>32</v>
      </c>
      <c r="F41" s="42" t="s">
        <v>32</v>
      </c>
      <c r="G41" s="42" t="s">
        <v>32</v>
      </c>
      <c r="H41" s="42"/>
      <c r="I41" s="42"/>
    </row>
    <row r="42" spans="1:9" ht="47.25">
      <c r="A42" s="39"/>
      <c r="B42" s="41" t="s">
        <v>50</v>
      </c>
      <c r="C42" s="48" t="s">
        <v>31</v>
      </c>
      <c r="D42" s="42" t="s">
        <v>28</v>
      </c>
      <c r="E42" s="48">
        <v>65</v>
      </c>
      <c r="F42" s="42">
        <v>70</v>
      </c>
      <c r="G42" s="42" t="s">
        <v>29</v>
      </c>
      <c r="H42" s="42">
        <f>E42-F42</f>
        <v>-5</v>
      </c>
      <c r="I42" s="42"/>
    </row>
    <row r="43" spans="1:9" ht="15.75" customHeight="1">
      <c r="A43" s="57" t="s">
        <v>51</v>
      </c>
      <c r="B43" s="57"/>
      <c r="C43" s="57"/>
      <c r="D43" s="57"/>
      <c r="E43" s="57"/>
      <c r="F43" s="57"/>
      <c r="G43" s="57"/>
      <c r="H43" s="57"/>
      <c r="I43" s="57"/>
    </row>
    <row r="44" spans="1:9" ht="17.25" customHeight="1">
      <c r="A44" s="57" t="s">
        <v>52</v>
      </c>
      <c r="B44" s="57"/>
      <c r="C44" s="57"/>
      <c r="D44" s="57"/>
      <c r="E44" s="57"/>
      <c r="F44" s="57"/>
      <c r="G44" s="57"/>
      <c r="H44" s="57"/>
      <c r="I44" s="57"/>
    </row>
    <row r="45" spans="1:9" ht="38.25" customHeight="1">
      <c r="A45" s="39"/>
      <c r="B45" s="41" t="s">
        <v>53</v>
      </c>
      <c r="C45" s="48" t="s">
        <v>27</v>
      </c>
      <c r="D45" s="43" t="s">
        <v>28</v>
      </c>
      <c r="E45" s="48">
        <v>900</v>
      </c>
      <c r="F45" s="42">
        <v>900</v>
      </c>
      <c r="G45" s="42" t="s">
        <v>29</v>
      </c>
      <c r="H45" s="42">
        <f>F45-E45</f>
        <v>0</v>
      </c>
      <c r="I45" s="42"/>
    </row>
    <row r="46" spans="1:9" ht="30">
      <c r="A46" s="50"/>
      <c r="B46" s="54" t="s">
        <v>55</v>
      </c>
      <c r="C46" s="53" t="s">
        <v>31</v>
      </c>
      <c r="D46" s="50" t="s">
        <v>34</v>
      </c>
      <c r="E46" s="53">
        <v>75</v>
      </c>
      <c r="F46" s="43">
        <v>54</v>
      </c>
      <c r="G46" s="42" t="s">
        <v>32</v>
      </c>
      <c r="H46" s="43">
        <f>F46-E46</f>
        <v>-21</v>
      </c>
      <c r="I46" s="43" t="s">
        <v>54</v>
      </c>
    </row>
    <row r="47" spans="1:9" ht="15.75" customHeight="1">
      <c r="A47" s="59" t="s">
        <v>56</v>
      </c>
      <c r="B47" s="59"/>
      <c r="C47" s="59"/>
      <c r="D47" s="59"/>
      <c r="E47" s="59"/>
      <c r="F47" s="59"/>
      <c r="G47" s="59"/>
      <c r="H47" s="59"/>
      <c r="I47" s="59"/>
    </row>
    <row r="48" spans="1:9">
      <c r="A48" s="60" t="s">
        <v>57</v>
      </c>
      <c r="B48" s="60"/>
      <c r="C48" s="60"/>
      <c r="D48" s="60"/>
      <c r="E48" s="60"/>
      <c r="F48" s="60"/>
      <c r="G48" s="60"/>
      <c r="H48" s="60"/>
      <c r="I48" s="60"/>
    </row>
    <row r="49" spans="1:9" ht="31.5">
      <c r="A49" s="50"/>
      <c r="B49" s="55" t="s">
        <v>58</v>
      </c>
      <c r="C49" s="53" t="s">
        <v>31</v>
      </c>
      <c r="D49" s="43" t="s">
        <v>28</v>
      </c>
      <c r="E49" s="53">
        <v>35</v>
      </c>
      <c r="F49" s="43">
        <v>40</v>
      </c>
      <c r="G49" s="43" t="s">
        <v>29</v>
      </c>
      <c r="H49" s="43">
        <f>F49-E49</f>
        <v>5</v>
      </c>
      <c r="I49" s="43"/>
    </row>
    <row r="50" spans="1:9" ht="31.5" customHeight="1">
      <c r="A50" s="50"/>
      <c r="B50" s="56" t="s">
        <v>261</v>
      </c>
      <c r="C50" s="53" t="s">
        <v>31</v>
      </c>
      <c r="D50" s="50" t="s">
        <v>34</v>
      </c>
      <c r="E50" s="53">
        <v>5</v>
      </c>
      <c r="F50" s="43">
        <v>0</v>
      </c>
      <c r="G50" s="43" t="s">
        <v>32</v>
      </c>
      <c r="H50" s="43">
        <f t="shared" ref="H50:H52" si="2">F50-E50</f>
        <v>-5</v>
      </c>
      <c r="I50" s="43" t="s">
        <v>59</v>
      </c>
    </row>
    <row r="51" spans="1:9" ht="31.5" customHeight="1">
      <c r="A51" s="50"/>
      <c r="B51" s="55" t="s">
        <v>60</v>
      </c>
      <c r="C51" s="53" t="s">
        <v>61</v>
      </c>
      <c r="D51" s="43" t="s">
        <v>28</v>
      </c>
      <c r="E51" s="53">
        <v>1</v>
      </c>
      <c r="F51" s="43">
        <v>1</v>
      </c>
      <c r="G51" s="43" t="s">
        <v>29</v>
      </c>
      <c r="H51" s="43">
        <f t="shared" si="2"/>
        <v>0</v>
      </c>
      <c r="I51" s="43"/>
    </row>
    <row r="52" spans="1:9" ht="31.5">
      <c r="A52" s="39"/>
      <c r="B52" s="41" t="s">
        <v>262</v>
      </c>
      <c r="C52" s="48" t="s">
        <v>31</v>
      </c>
      <c r="D52" s="50" t="s">
        <v>28</v>
      </c>
      <c r="E52" s="48">
        <v>5</v>
      </c>
      <c r="F52" s="43">
        <v>83</v>
      </c>
      <c r="G52" s="42" t="s">
        <v>29</v>
      </c>
      <c r="H52" s="42">
        <f t="shared" si="2"/>
        <v>78</v>
      </c>
      <c r="I52" s="42"/>
    </row>
    <row r="53" spans="1:9">
      <c r="A53" s="57" t="s">
        <v>62</v>
      </c>
      <c r="B53" s="57"/>
      <c r="C53" s="57"/>
      <c r="D53" s="57"/>
      <c r="E53" s="57"/>
      <c r="F53" s="57"/>
      <c r="G53" s="57"/>
      <c r="H53" s="57"/>
      <c r="I53" s="57"/>
    </row>
    <row r="54" spans="1:9" ht="33.75" customHeight="1">
      <c r="A54" s="39"/>
      <c r="B54" s="49" t="s">
        <v>63</v>
      </c>
      <c r="C54" s="48" t="s">
        <v>31</v>
      </c>
      <c r="D54" s="42" t="s">
        <v>28</v>
      </c>
      <c r="E54" s="48">
        <v>94</v>
      </c>
      <c r="F54" s="42">
        <v>94</v>
      </c>
      <c r="G54" s="42" t="s">
        <v>29</v>
      </c>
      <c r="H54" s="42">
        <f>F54-E54</f>
        <v>0</v>
      </c>
      <c r="I54" s="42"/>
    </row>
    <row r="55" spans="1:9" ht="15.75">
      <c r="A55" s="61" t="s">
        <v>64</v>
      </c>
      <c r="B55" s="61"/>
      <c r="C55" s="61"/>
      <c r="D55" s="61"/>
      <c r="E55" s="61"/>
      <c r="F55" s="61"/>
      <c r="G55" s="61"/>
      <c r="H55" s="61"/>
      <c r="I55" s="61"/>
    </row>
    <row r="56" spans="1:9" ht="31.5">
      <c r="A56" s="51"/>
      <c r="B56" s="41" t="s">
        <v>40</v>
      </c>
      <c r="C56" s="48" t="s">
        <v>31</v>
      </c>
      <c r="D56" s="42" t="s">
        <v>28</v>
      </c>
      <c r="E56" s="52">
        <v>100</v>
      </c>
      <c r="F56" s="52">
        <v>100</v>
      </c>
      <c r="G56" s="52" t="s">
        <v>29</v>
      </c>
      <c r="H56" s="52">
        <f>F56-E56</f>
        <v>0</v>
      </c>
      <c r="I56" s="52"/>
    </row>
  </sheetData>
  <mergeCells count="21">
    <mergeCell ref="A47:I47"/>
    <mergeCell ref="A48:I48"/>
    <mergeCell ref="A53:I53"/>
    <mergeCell ref="A55:I55"/>
    <mergeCell ref="A18:A19"/>
    <mergeCell ref="B18:B19"/>
    <mergeCell ref="C18:C19"/>
    <mergeCell ref="D18:D19"/>
    <mergeCell ref="E18:E19"/>
    <mergeCell ref="F18:F19"/>
    <mergeCell ref="I18:I19"/>
    <mergeCell ref="A30:I30"/>
    <mergeCell ref="A38:I38"/>
    <mergeCell ref="A39:I39"/>
    <mergeCell ref="A43:I43"/>
    <mergeCell ref="A44:I44"/>
    <mergeCell ref="G18:H18"/>
    <mergeCell ref="A21:I21"/>
    <mergeCell ref="A22:I22"/>
    <mergeCell ref="A23:I23"/>
    <mergeCell ref="A29:I29"/>
  </mergeCells>
  <pageMargins left="1.1023622047244099" right="0.70866141732283505" top="0.78740157480314998" bottom="0.196850393700787" header="0.31496062992126" footer="0.31496062992126"/>
  <pageSetup paperSize="9"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579"/>
  <sheetViews>
    <sheetView view="pageBreakPreview" topLeftCell="A110" zoomScale="60" zoomScaleNormal="60" workbookViewId="0">
      <selection activeCell="C371" sqref="C371:C375"/>
    </sheetView>
  </sheetViews>
  <sheetFormatPr defaultColWidth="9" defaultRowHeight="15"/>
  <cols>
    <col min="2" max="2" width="12.5703125" customWidth="1"/>
    <col min="3" max="3" width="52.28515625" customWidth="1"/>
    <col min="4" max="4" width="26.85546875" customWidth="1"/>
    <col min="5" max="5" width="14.85546875" customWidth="1"/>
    <col min="6" max="6" width="19.7109375" customWidth="1"/>
    <col min="7" max="7" width="25.42578125" customWidth="1"/>
    <col min="8" max="8" width="18.28515625" customWidth="1"/>
    <col min="9" max="9" width="16.42578125" customWidth="1"/>
    <col min="10" max="10" width="19.28515625" customWidth="1"/>
    <col min="11" max="11" width="100.5703125" customWidth="1"/>
    <col min="12" max="12" width="13.140625" customWidth="1"/>
  </cols>
  <sheetData>
    <row r="1" spans="2:16">
      <c r="L1" s="21"/>
      <c r="M1" s="21"/>
      <c r="N1" s="21"/>
    </row>
    <row r="2" spans="2:16">
      <c r="L2" s="21"/>
      <c r="M2" s="21"/>
      <c r="N2" s="21"/>
    </row>
    <row r="3" spans="2:16">
      <c r="B3" s="4"/>
      <c r="C3" s="4"/>
      <c r="D3" s="4"/>
      <c r="E3" s="4"/>
      <c r="F3" s="4"/>
      <c r="G3" s="16"/>
      <c r="H3" s="4"/>
      <c r="I3" s="4"/>
      <c r="J3" s="4"/>
      <c r="K3" s="4"/>
      <c r="L3" s="22"/>
      <c r="M3" s="22"/>
      <c r="N3" s="22"/>
      <c r="O3" s="2"/>
      <c r="P3" s="2"/>
    </row>
    <row r="4" spans="2:16">
      <c r="B4" s="1"/>
      <c r="C4" s="1"/>
      <c r="D4" s="1"/>
      <c r="E4" s="1"/>
      <c r="F4" s="1"/>
      <c r="G4" s="17"/>
      <c r="H4" s="1"/>
      <c r="I4" s="1"/>
      <c r="J4" s="1"/>
      <c r="K4" s="1"/>
      <c r="L4" s="23"/>
      <c r="M4" s="23"/>
      <c r="N4" s="24" t="s">
        <v>66</v>
      </c>
      <c r="O4" s="2"/>
      <c r="P4" s="2"/>
    </row>
    <row r="5" spans="2:16">
      <c r="B5" s="1"/>
      <c r="C5" s="1"/>
      <c r="D5" s="1"/>
      <c r="E5" s="1"/>
      <c r="F5" s="1"/>
      <c r="G5" s="1"/>
      <c r="H5" s="1"/>
      <c r="I5" s="17" t="s">
        <v>67</v>
      </c>
      <c r="J5" s="1"/>
      <c r="K5" s="1"/>
      <c r="L5" s="23"/>
      <c r="M5" s="23"/>
      <c r="N5" s="23"/>
      <c r="O5" s="2"/>
      <c r="P5" s="2"/>
    </row>
    <row r="6" spans="2:16">
      <c r="B6" s="17"/>
      <c r="C6" s="1"/>
      <c r="D6" s="1"/>
      <c r="E6" s="1"/>
      <c r="F6" s="1"/>
      <c r="G6" s="1"/>
      <c r="H6" s="1"/>
      <c r="I6" s="1"/>
      <c r="J6" s="1"/>
      <c r="K6" s="1"/>
      <c r="L6" s="23"/>
      <c r="M6" s="23"/>
      <c r="N6" s="23"/>
      <c r="O6" s="2"/>
      <c r="P6" s="2"/>
    </row>
    <row r="7" spans="2:16">
      <c r="B7" s="18" t="s">
        <v>68</v>
      </c>
      <c r="C7" s="77" t="s">
        <v>69</v>
      </c>
      <c r="D7" s="77" t="s">
        <v>70</v>
      </c>
      <c r="E7" s="77" t="s">
        <v>71</v>
      </c>
      <c r="F7" s="77"/>
      <c r="G7" s="77" t="s">
        <v>72</v>
      </c>
      <c r="H7" s="77" t="s">
        <v>73</v>
      </c>
      <c r="I7" s="77" t="s">
        <v>74</v>
      </c>
      <c r="J7" s="77" t="s">
        <v>75</v>
      </c>
      <c r="K7" s="77" t="s">
        <v>76</v>
      </c>
      <c r="L7" s="100" t="s">
        <v>77</v>
      </c>
      <c r="M7" s="100" t="s">
        <v>78</v>
      </c>
      <c r="N7" s="100" t="s">
        <v>79</v>
      </c>
      <c r="O7" s="25"/>
      <c r="P7" s="2"/>
    </row>
    <row r="8" spans="2:16">
      <c r="B8" s="18" t="s">
        <v>80</v>
      </c>
      <c r="C8" s="77"/>
      <c r="D8" s="77"/>
      <c r="E8" s="77"/>
      <c r="F8" s="77"/>
      <c r="G8" s="77"/>
      <c r="H8" s="77"/>
      <c r="I8" s="77"/>
      <c r="J8" s="77"/>
      <c r="K8" s="77"/>
      <c r="L8" s="100"/>
      <c r="M8" s="100"/>
      <c r="N8" s="100"/>
      <c r="O8" s="26"/>
      <c r="P8" s="2"/>
    </row>
    <row r="9" spans="2:16">
      <c r="B9" s="19"/>
      <c r="C9" s="77"/>
      <c r="D9" s="77"/>
      <c r="E9" s="18" t="s">
        <v>81</v>
      </c>
      <c r="F9" s="18" t="s">
        <v>82</v>
      </c>
      <c r="G9" s="77"/>
      <c r="H9" s="77"/>
      <c r="I9" s="77"/>
      <c r="J9" s="77"/>
      <c r="K9" s="77"/>
      <c r="L9" s="100"/>
      <c r="M9" s="100"/>
      <c r="N9" s="100"/>
      <c r="O9" s="25"/>
      <c r="P9" s="2"/>
    </row>
    <row r="10" spans="2:16">
      <c r="B10" s="15">
        <v>1</v>
      </c>
      <c r="C10" s="15">
        <v>2</v>
      </c>
      <c r="D10" s="15">
        <v>3</v>
      </c>
      <c r="E10" s="15">
        <v>4</v>
      </c>
      <c r="F10" s="15">
        <v>5</v>
      </c>
      <c r="G10" s="15">
        <v>6</v>
      </c>
      <c r="H10" s="15">
        <v>7</v>
      </c>
      <c r="I10" s="15">
        <v>8</v>
      </c>
      <c r="J10" s="15">
        <v>9</v>
      </c>
      <c r="K10" s="15">
        <v>10</v>
      </c>
      <c r="L10" s="20">
        <v>11</v>
      </c>
      <c r="M10" s="20">
        <v>12</v>
      </c>
      <c r="N10" s="20">
        <v>13</v>
      </c>
      <c r="O10" s="25"/>
      <c r="P10" s="2"/>
    </row>
    <row r="11" spans="2:16">
      <c r="B11" s="83" t="s">
        <v>224</v>
      </c>
      <c r="C11" s="83"/>
      <c r="D11" s="83"/>
      <c r="E11" s="83"/>
      <c r="F11" s="83"/>
      <c r="G11" s="15" t="s">
        <v>83</v>
      </c>
      <c r="H11" s="10">
        <f t="shared" ref="H11:I15" si="0">H16+H91+H226+H286+H306</f>
        <v>747954.67</v>
      </c>
      <c r="I11" s="10">
        <f t="shared" si="0"/>
        <v>743044.2300000001</v>
      </c>
      <c r="J11" s="27">
        <f t="shared" ref="J11:J19" si="1">I11/H11*100</f>
        <v>99.343484278265166</v>
      </c>
      <c r="K11" s="90" t="s">
        <v>84</v>
      </c>
      <c r="L11" s="101" t="s">
        <v>84</v>
      </c>
      <c r="M11" s="101" t="s">
        <v>84</v>
      </c>
      <c r="N11" s="101" t="s">
        <v>84</v>
      </c>
      <c r="O11" s="25"/>
      <c r="P11" s="2"/>
    </row>
    <row r="12" spans="2:16">
      <c r="B12" s="83"/>
      <c r="C12" s="83"/>
      <c r="D12" s="83"/>
      <c r="E12" s="83"/>
      <c r="F12" s="83"/>
      <c r="G12" s="15" t="s">
        <v>85</v>
      </c>
      <c r="H12" s="10">
        <f t="shared" si="0"/>
        <v>655361.64000000013</v>
      </c>
      <c r="I12" s="10">
        <f t="shared" si="0"/>
        <v>655177.67999999993</v>
      </c>
      <c r="J12" s="27">
        <f t="shared" si="1"/>
        <v>99.971930001884118</v>
      </c>
      <c r="K12" s="90"/>
      <c r="L12" s="101"/>
      <c r="M12" s="101"/>
      <c r="N12" s="101"/>
      <c r="O12" s="25"/>
      <c r="P12" s="2"/>
    </row>
    <row r="13" spans="2:16" ht="16.5" customHeight="1">
      <c r="B13" s="83"/>
      <c r="C13" s="83"/>
      <c r="D13" s="83"/>
      <c r="E13" s="83"/>
      <c r="F13" s="83"/>
      <c r="G13" s="15" t="s">
        <v>86</v>
      </c>
      <c r="H13" s="10">
        <f t="shared" si="0"/>
        <v>0</v>
      </c>
      <c r="I13" s="10">
        <f t="shared" si="0"/>
        <v>0</v>
      </c>
      <c r="J13" s="27"/>
      <c r="K13" s="90"/>
      <c r="L13" s="101"/>
      <c r="M13" s="101"/>
      <c r="N13" s="101"/>
      <c r="O13" s="25"/>
      <c r="P13" s="2"/>
    </row>
    <row r="14" spans="2:16" ht="17.25" customHeight="1">
      <c r="B14" s="83"/>
      <c r="C14" s="83"/>
      <c r="D14" s="83"/>
      <c r="E14" s="83"/>
      <c r="F14" s="83"/>
      <c r="G14" s="15" t="s">
        <v>87</v>
      </c>
      <c r="H14" s="10">
        <f t="shared" si="0"/>
        <v>92593.029999999984</v>
      </c>
      <c r="I14" s="10">
        <f t="shared" si="0"/>
        <v>87866.55</v>
      </c>
      <c r="J14" s="27">
        <f t="shared" si="1"/>
        <v>94.895425714008937</v>
      </c>
      <c r="K14" s="90"/>
      <c r="L14" s="101"/>
      <c r="M14" s="101"/>
      <c r="N14" s="101"/>
      <c r="O14" s="25"/>
      <c r="P14" s="2"/>
    </row>
    <row r="15" spans="2:16" ht="23.25" customHeight="1">
      <c r="B15" s="83"/>
      <c r="C15" s="83"/>
      <c r="D15" s="83"/>
      <c r="E15" s="83"/>
      <c r="F15" s="83"/>
      <c r="G15" s="15" t="s">
        <v>88</v>
      </c>
      <c r="H15" s="10">
        <f t="shared" si="0"/>
        <v>0</v>
      </c>
      <c r="I15" s="10">
        <f t="shared" si="0"/>
        <v>0</v>
      </c>
      <c r="J15" s="27"/>
      <c r="K15" s="90"/>
      <c r="L15" s="101"/>
      <c r="M15" s="101"/>
      <c r="N15" s="101"/>
      <c r="O15" s="25"/>
      <c r="P15" s="2"/>
    </row>
    <row r="16" spans="2:16">
      <c r="B16" s="66">
        <v>1</v>
      </c>
      <c r="C16" s="84" t="s">
        <v>223</v>
      </c>
      <c r="D16" s="84"/>
      <c r="E16" s="84"/>
      <c r="F16" s="84"/>
      <c r="G16" s="20" t="s">
        <v>83</v>
      </c>
      <c r="H16" s="10">
        <f>H17+H19</f>
        <v>140888.23000000001</v>
      </c>
      <c r="I16" s="10">
        <f>I17+I19</f>
        <v>140887.59000000003</v>
      </c>
      <c r="J16" s="28">
        <f t="shared" si="1"/>
        <v>99.999545739200514</v>
      </c>
      <c r="K16" s="90" t="s">
        <v>84</v>
      </c>
      <c r="L16" s="101" t="s">
        <v>84</v>
      </c>
      <c r="M16" s="101" t="s">
        <v>84</v>
      </c>
      <c r="N16" s="101" t="s">
        <v>84</v>
      </c>
      <c r="O16" s="25"/>
      <c r="P16" s="2"/>
    </row>
    <row r="17" spans="2:16">
      <c r="B17" s="66"/>
      <c r="C17" s="84"/>
      <c r="D17" s="84"/>
      <c r="E17" s="84"/>
      <c r="F17" s="84"/>
      <c r="G17" s="20" t="s">
        <v>85</v>
      </c>
      <c r="H17" s="11">
        <f>H22+H27+H32+H37+H42+H47+H52+H82+H87</f>
        <v>131546.38</v>
      </c>
      <c r="I17" s="11">
        <f>I22+I27+I32+I37+I42+I47+I52+I82+I87</f>
        <v>131545.80000000002</v>
      </c>
      <c r="J17" s="28">
        <f t="shared" si="1"/>
        <v>99.99955909086971</v>
      </c>
      <c r="K17" s="90"/>
      <c r="L17" s="101"/>
      <c r="M17" s="101"/>
      <c r="N17" s="101"/>
      <c r="O17" s="25"/>
      <c r="P17" s="2"/>
    </row>
    <row r="18" spans="2:16">
      <c r="B18" s="66"/>
      <c r="C18" s="84"/>
      <c r="D18" s="84"/>
      <c r="E18" s="84"/>
      <c r="F18" s="84"/>
      <c r="G18" s="20" t="s">
        <v>89</v>
      </c>
      <c r="H18" s="11"/>
      <c r="I18" s="11"/>
      <c r="J18" s="28"/>
      <c r="K18" s="90"/>
      <c r="L18" s="101"/>
      <c r="M18" s="101"/>
      <c r="N18" s="101"/>
      <c r="O18" s="25"/>
      <c r="P18" s="2"/>
    </row>
    <row r="19" spans="2:16">
      <c r="B19" s="66"/>
      <c r="C19" s="84"/>
      <c r="D19" s="84"/>
      <c r="E19" s="84"/>
      <c r="F19" s="84"/>
      <c r="G19" s="20" t="s">
        <v>90</v>
      </c>
      <c r="H19" s="11">
        <f>H24+H29+H34+H39+H44+H49+H54+H89+H84</f>
        <v>9341.8499999999985</v>
      </c>
      <c r="I19" s="11">
        <f>I24+I29+I34+I39+I44+I49+I54+I89+I84</f>
        <v>9341.7899999999991</v>
      </c>
      <c r="J19" s="28">
        <f t="shared" si="1"/>
        <v>99.99935772892951</v>
      </c>
      <c r="K19" s="90"/>
      <c r="L19" s="101"/>
      <c r="M19" s="101"/>
      <c r="N19" s="101"/>
      <c r="O19" s="25"/>
      <c r="P19" s="2"/>
    </row>
    <row r="20" spans="2:16">
      <c r="B20" s="66"/>
      <c r="C20" s="84"/>
      <c r="D20" s="84"/>
      <c r="E20" s="84"/>
      <c r="F20" s="84"/>
      <c r="G20" s="20" t="s">
        <v>91</v>
      </c>
      <c r="H20" s="11"/>
      <c r="I20" s="11"/>
      <c r="J20" s="28"/>
      <c r="K20" s="90"/>
      <c r="L20" s="101"/>
      <c r="M20" s="101"/>
      <c r="N20" s="101"/>
      <c r="O20" s="25"/>
      <c r="P20" s="2"/>
    </row>
    <row r="21" spans="2:16" ht="17.25" customHeight="1">
      <c r="B21" s="67" t="s">
        <v>92</v>
      </c>
      <c r="C21" s="78" t="s">
        <v>93</v>
      </c>
      <c r="D21" s="66" t="s">
        <v>94</v>
      </c>
      <c r="E21" s="66" t="s">
        <v>95</v>
      </c>
      <c r="F21" s="66" t="s">
        <v>96</v>
      </c>
      <c r="G21" s="15" t="s">
        <v>83</v>
      </c>
      <c r="H21" s="10">
        <f>H24</f>
        <v>8098.9</v>
      </c>
      <c r="I21" s="10">
        <f>I24</f>
        <v>8098.9</v>
      </c>
      <c r="J21" s="27">
        <f>I21/H21*100</f>
        <v>100</v>
      </c>
      <c r="K21" s="91" t="s">
        <v>26</v>
      </c>
      <c r="L21" s="86">
        <v>625</v>
      </c>
      <c r="M21" s="86">
        <v>537</v>
      </c>
      <c r="N21" s="86"/>
      <c r="O21" s="25"/>
      <c r="P21" s="2"/>
    </row>
    <row r="22" spans="2:16" ht="17.25" customHeight="1">
      <c r="B22" s="67"/>
      <c r="C22" s="78"/>
      <c r="D22" s="66"/>
      <c r="E22" s="66"/>
      <c r="F22" s="66"/>
      <c r="G22" s="15" t="s">
        <v>85</v>
      </c>
      <c r="H22" s="10"/>
      <c r="I22" s="10"/>
      <c r="J22" s="27"/>
      <c r="K22" s="92"/>
      <c r="L22" s="87"/>
      <c r="M22" s="87"/>
      <c r="N22" s="87"/>
      <c r="O22" s="25"/>
      <c r="P22" s="2"/>
    </row>
    <row r="23" spans="2:16">
      <c r="B23" s="67"/>
      <c r="C23" s="78"/>
      <c r="D23" s="66"/>
      <c r="E23" s="66"/>
      <c r="F23" s="66"/>
      <c r="G23" s="15" t="s">
        <v>89</v>
      </c>
      <c r="H23" s="10"/>
      <c r="I23" s="10"/>
      <c r="J23" s="27"/>
      <c r="K23" s="92"/>
      <c r="L23" s="87"/>
      <c r="M23" s="87"/>
      <c r="N23" s="87"/>
      <c r="O23" s="25"/>
      <c r="P23" s="2"/>
    </row>
    <row r="24" spans="2:16">
      <c r="B24" s="67"/>
      <c r="C24" s="78"/>
      <c r="D24" s="66"/>
      <c r="E24" s="66"/>
      <c r="F24" s="66"/>
      <c r="G24" s="15" t="s">
        <v>90</v>
      </c>
      <c r="H24" s="10">
        <v>8098.9</v>
      </c>
      <c r="I24" s="10">
        <v>8098.9</v>
      </c>
      <c r="J24" s="27">
        <f t="shared" ref="J24:J136" si="2">I24/H24*100</f>
        <v>100</v>
      </c>
      <c r="K24" s="92"/>
      <c r="L24" s="87"/>
      <c r="M24" s="87"/>
      <c r="N24" s="87"/>
      <c r="O24" s="25"/>
      <c r="P24" s="2"/>
    </row>
    <row r="25" spans="2:16" ht="63.75" customHeight="1">
      <c r="B25" s="67"/>
      <c r="C25" s="78"/>
      <c r="D25" s="66"/>
      <c r="E25" s="66"/>
      <c r="F25" s="66"/>
      <c r="G25" s="15" t="s">
        <v>91</v>
      </c>
      <c r="H25" s="10"/>
      <c r="I25" s="10"/>
      <c r="J25" s="27"/>
      <c r="K25" s="93"/>
      <c r="L25" s="88"/>
      <c r="M25" s="88"/>
      <c r="N25" s="88"/>
      <c r="O25" s="25"/>
      <c r="P25" s="2"/>
    </row>
    <row r="26" spans="2:16" ht="18.75" customHeight="1">
      <c r="B26" s="62" t="s">
        <v>97</v>
      </c>
      <c r="C26" s="79" t="s">
        <v>98</v>
      </c>
      <c r="D26" s="66" t="s">
        <v>94</v>
      </c>
      <c r="E26" s="66" t="s">
        <v>95</v>
      </c>
      <c r="F26" s="66" t="s">
        <v>96</v>
      </c>
      <c r="G26" s="15" t="s">
        <v>83</v>
      </c>
      <c r="H26" s="10">
        <f>H29</f>
        <v>234.8</v>
      </c>
      <c r="I26" s="10">
        <f>I29</f>
        <v>234.8</v>
      </c>
      <c r="J26" s="27">
        <f t="shared" ref="J26" si="3">I26/H26*100</f>
        <v>100</v>
      </c>
      <c r="K26" s="91" t="s">
        <v>26</v>
      </c>
      <c r="L26" s="86">
        <v>625</v>
      </c>
      <c r="M26" s="86">
        <v>537</v>
      </c>
      <c r="N26" s="86"/>
      <c r="O26" s="25"/>
      <c r="P26" s="2"/>
    </row>
    <row r="27" spans="2:16" ht="18.75" customHeight="1">
      <c r="B27" s="63"/>
      <c r="C27" s="80"/>
      <c r="D27" s="66"/>
      <c r="E27" s="66"/>
      <c r="F27" s="66"/>
      <c r="G27" s="15" t="s">
        <v>85</v>
      </c>
      <c r="H27" s="10"/>
      <c r="I27" s="10"/>
      <c r="J27" s="27"/>
      <c r="K27" s="92"/>
      <c r="L27" s="87"/>
      <c r="M27" s="87"/>
      <c r="N27" s="87"/>
      <c r="O27" s="25"/>
      <c r="P27" s="2"/>
    </row>
    <row r="28" spans="2:16" ht="18.75" customHeight="1">
      <c r="B28" s="63"/>
      <c r="C28" s="80"/>
      <c r="D28" s="66"/>
      <c r="E28" s="66"/>
      <c r="F28" s="66"/>
      <c r="G28" s="15" t="s">
        <v>89</v>
      </c>
      <c r="H28" s="10"/>
      <c r="I28" s="10"/>
      <c r="J28" s="27"/>
      <c r="K28" s="92"/>
      <c r="L28" s="87"/>
      <c r="M28" s="87"/>
      <c r="N28" s="87"/>
      <c r="O28" s="25"/>
      <c r="P28" s="2"/>
    </row>
    <row r="29" spans="2:16" ht="18.75" customHeight="1">
      <c r="B29" s="63"/>
      <c r="C29" s="80"/>
      <c r="D29" s="66"/>
      <c r="E29" s="66"/>
      <c r="F29" s="66"/>
      <c r="G29" s="15" t="s">
        <v>90</v>
      </c>
      <c r="H29" s="10">
        <v>234.8</v>
      </c>
      <c r="I29" s="10">
        <v>234.8</v>
      </c>
      <c r="J29" s="27">
        <f t="shared" ref="J29" si="4">I29/H29*100</f>
        <v>100</v>
      </c>
      <c r="K29" s="92"/>
      <c r="L29" s="87"/>
      <c r="M29" s="87"/>
      <c r="N29" s="87"/>
      <c r="O29" s="25"/>
      <c r="P29" s="2"/>
    </row>
    <row r="30" spans="2:16" ht="17.25" customHeight="1">
      <c r="B30" s="64"/>
      <c r="C30" s="81"/>
      <c r="D30" s="66"/>
      <c r="E30" s="66"/>
      <c r="F30" s="66"/>
      <c r="G30" s="15" t="s">
        <v>91</v>
      </c>
      <c r="H30" s="10"/>
      <c r="I30" s="10"/>
      <c r="J30" s="27"/>
      <c r="K30" s="93"/>
      <c r="L30" s="88"/>
      <c r="M30" s="88"/>
      <c r="N30" s="88"/>
      <c r="O30" s="25"/>
      <c r="P30" s="2"/>
    </row>
    <row r="31" spans="2:16" ht="19.5" customHeight="1">
      <c r="B31" s="68" t="s">
        <v>99</v>
      </c>
      <c r="C31" s="66" t="s">
        <v>100</v>
      </c>
      <c r="D31" s="66" t="s">
        <v>94</v>
      </c>
      <c r="E31" s="66" t="s">
        <v>95</v>
      </c>
      <c r="F31" s="66" t="s">
        <v>96</v>
      </c>
      <c r="G31" s="15" t="s">
        <v>83</v>
      </c>
      <c r="H31" s="10">
        <f>SUM(H32:H35)</f>
        <v>249.8</v>
      </c>
      <c r="I31" s="10">
        <f>SUM(I32:I35)</f>
        <v>249.8</v>
      </c>
      <c r="J31" s="27">
        <f t="shared" si="2"/>
        <v>100</v>
      </c>
      <c r="K31" s="91" t="s">
        <v>26</v>
      </c>
      <c r="L31" s="86">
        <v>625</v>
      </c>
      <c r="M31" s="86">
        <v>537</v>
      </c>
      <c r="N31" s="86"/>
      <c r="O31" s="25"/>
      <c r="P31" s="2"/>
    </row>
    <row r="32" spans="2:16" ht="15" customHeight="1">
      <c r="B32" s="68"/>
      <c r="C32" s="66"/>
      <c r="D32" s="66"/>
      <c r="E32" s="66"/>
      <c r="F32" s="66"/>
      <c r="G32" s="15" t="s">
        <v>85</v>
      </c>
      <c r="H32" s="10"/>
      <c r="I32" s="10"/>
      <c r="J32" s="27"/>
      <c r="K32" s="92"/>
      <c r="L32" s="87"/>
      <c r="M32" s="87"/>
      <c r="N32" s="87"/>
      <c r="O32" s="25"/>
      <c r="P32" s="2"/>
    </row>
    <row r="33" spans="2:16">
      <c r="B33" s="68"/>
      <c r="C33" s="66"/>
      <c r="D33" s="66"/>
      <c r="E33" s="66"/>
      <c r="F33" s="66"/>
      <c r="G33" s="15" t="s">
        <v>89</v>
      </c>
      <c r="H33" s="10"/>
      <c r="I33" s="10"/>
      <c r="J33" s="27"/>
      <c r="K33" s="92"/>
      <c r="L33" s="87"/>
      <c r="M33" s="87"/>
      <c r="N33" s="87"/>
      <c r="O33" s="25"/>
      <c r="P33" s="2"/>
    </row>
    <row r="34" spans="2:16">
      <c r="B34" s="68"/>
      <c r="C34" s="66"/>
      <c r="D34" s="66"/>
      <c r="E34" s="66"/>
      <c r="F34" s="66"/>
      <c r="G34" s="15" t="s">
        <v>90</v>
      </c>
      <c r="H34" s="10">
        <v>249.8</v>
      </c>
      <c r="I34" s="10">
        <v>249.8</v>
      </c>
      <c r="J34" s="27">
        <f t="shared" si="2"/>
        <v>100</v>
      </c>
      <c r="K34" s="92"/>
      <c r="L34" s="87"/>
      <c r="M34" s="87"/>
      <c r="N34" s="87"/>
      <c r="O34" s="25"/>
      <c r="P34" s="2"/>
    </row>
    <row r="35" spans="2:16">
      <c r="B35" s="68"/>
      <c r="C35" s="66"/>
      <c r="D35" s="66"/>
      <c r="E35" s="66"/>
      <c r="F35" s="66"/>
      <c r="G35" s="15" t="s">
        <v>91</v>
      </c>
      <c r="H35" s="10"/>
      <c r="I35" s="10"/>
      <c r="J35" s="27"/>
      <c r="K35" s="93"/>
      <c r="L35" s="88"/>
      <c r="M35" s="88"/>
      <c r="N35" s="88"/>
      <c r="O35" s="25"/>
      <c r="P35" s="2"/>
    </row>
    <row r="36" spans="2:16" ht="18.75" customHeight="1">
      <c r="B36" s="68" t="s">
        <v>101</v>
      </c>
      <c r="C36" s="78" t="s">
        <v>102</v>
      </c>
      <c r="D36" s="66" t="s">
        <v>94</v>
      </c>
      <c r="E36" s="66" t="s">
        <v>95</v>
      </c>
      <c r="F36" s="66" t="s">
        <v>96</v>
      </c>
      <c r="G36" s="15" t="s">
        <v>83</v>
      </c>
      <c r="H36" s="10">
        <f>H37</f>
        <v>123085.7</v>
      </c>
      <c r="I36" s="10">
        <f>I37</f>
        <v>123085.21</v>
      </c>
      <c r="J36" s="27">
        <f t="shared" si="2"/>
        <v>99.999601903389262</v>
      </c>
      <c r="K36" s="91" t="s">
        <v>30</v>
      </c>
      <c r="L36" s="86" t="s">
        <v>32</v>
      </c>
      <c r="M36" s="86">
        <v>40</v>
      </c>
      <c r="N36" s="86"/>
      <c r="O36" s="25"/>
      <c r="P36" s="2"/>
    </row>
    <row r="37" spans="2:16" ht="17.25" customHeight="1">
      <c r="B37" s="69"/>
      <c r="C37" s="82"/>
      <c r="D37" s="66"/>
      <c r="E37" s="66"/>
      <c r="F37" s="66"/>
      <c r="G37" s="15" t="s">
        <v>85</v>
      </c>
      <c r="H37" s="10">
        <v>123085.7</v>
      </c>
      <c r="I37" s="10">
        <v>123085.21</v>
      </c>
      <c r="J37" s="27">
        <f t="shared" si="2"/>
        <v>99.999601903389262</v>
      </c>
      <c r="K37" s="92"/>
      <c r="L37" s="87"/>
      <c r="M37" s="87"/>
      <c r="N37" s="87"/>
      <c r="O37" s="25"/>
      <c r="P37" s="2"/>
    </row>
    <row r="38" spans="2:16" ht="14.25" customHeight="1">
      <c r="B38" s="69"/>
      <c r="C38" s="82"/>
      <c r="D38" s="66"/>
      <c r="E38" s="66"/>
      <c r="F38" s="66"/>
      <c r="G38" s="15" t="s">
        <v>89</v>
      </c>
      <c r="H38" s="10"/>
      <c r="I38" s="10"/>
      <c r="J38" s="27"/>
      <c r="K38" s="92"/>
      <c r="L38" s="87"/>
      <c r="M38" s="87"/>
      <c r="N38" s="87"/>
      <c r="O38" s="25"/>
      <c r="P38" s="2"/>
    </row>
    <row r="39" spans="2:16">
      <c r="B39" s="69"/>
      <c r="C39" s="82"/>
      <c r="D39" s="66"/>
      <c r="E39" s="66"/>
      <c r="F39" s="66"/>
      <c r="G39" s="15" t="s">
        <v>90</v>
      </c>
      <c r="H39" s="10">
        <v>0</v>
      </c>
      <c r="I39" s="10">
        <v>0</v>
      </c>
      <c r="J39" s="27"/>
      <c r="K39" s="92"/>
      <c r="L39" s="87"/>
      <c r="M39" s="87"/>
      <c r="N39" s="87"/>
      <c r="O39" s="25"/>
      <c r="P39" s="2"/>
    </row>
    <row r="40" spans="2:16">
      <c r="B40" s="69"/>
      <c r="C40" s="82"/>
      <c r="D40" s="66"/>
      <c r="E40" s="66"/>
      <c r="F40" s="66"/>
      <c r="G40" s="15" t="s">
        <v>91</v>
      </c>
      <c r="H40" s="10"/>
      <c r="I40" s="10"/>
      <c r="J40" s="27"/>
      <c r="K40" s="93"/>
      <c r="L40" s="88"/>
      <c r="M40" s="88"/>
      <c r="N40" s="88"/>
      <c r="O40" s="25"/>
      <c r="P40" s="2"/>
    </row>
    <row r="41" spans="2:16" ht="19.5" customHeight="1">
      <c r="B41" s="68" t="s">
        <v>103</v>
      </c>
      <c r="C41" s="66" t="s">
        <v>104</v>
      </c>
      <c r="D41" s="66" t="s">
        <v>94</v>
      </c>
      <c r="E41" s="66" t="s">
        <v>95</v>
      </c>
      <c r="F41" s="66" t="s">
        <v>105</v>
      </c>
      <c r="G41" s="15" t="s">
        <v>83</v>
      </c>
      <c r="H41" s="10">
        <f>H44</f>
        <v>188.2</v>
      </c>
      <c r="I41" s="10">
        <f>I44</f>
        <v>188.2</v>
      </c>
      <c r="J41" s="27">
        <f t="shared" si="2"/>
        <v>100</v>
      </c>
      <c r="K41" s="91" t="s">
        <v>30</v>
      </c>
      <c r="L41" s="86" t="s">
        <v>32</v>
      </c>
      <c r="M41" s="86">
        <v>40</v>
      </c>
      <c r="N41" s="86"/>
      <c r="O41" s="25"/>
      <c r="P41" s="2"/>
    </row>
    <row r="42" spans="2:16" ht="19.5" customHeight="1">
      <c r="B42" s="69"/>
      <c r="C42" s="82"/>
      <c r="D42" s="66"/>
      <c r="E42" s="66"/>
      <c r="F42" s="66"/>
      <c r="G42" s="15" t="s">
        <v>85</v>
      </c>
      <c r="H42" s="10"/>
      <c r="I42" s="10"/>
      <c r="J42" s="27"/>
      <c r="K42" s="92"/>
      <c r="L42" s="87"/>
      <c r="M42" s="87"/>
      <c r="N42" s="87"/>
      <c r="O42" s="25"/>
      <c r="P42" s="2"/>
    </row>
    <row r="43" spans="2:16" ht="15.75" customHeight="1">
      <c r="B43" s="69"/>
      <c r="C43" s="82"/>
      <c r="D43" s="66"/>
      <c r="E43" s="66"/>
      <c r="F43" s="66"/>
      <c r="G43" s="15" t="s">
        <v>89</v>
      </c>
      <c r="H43" s="10"/>
      <c r="I43" s="10"/>
      <c r="J43" s="27"/>
      <c r="K43" s="92"/>
      <c r="L43" s="87"/>
      <c r="M43" s="87"/>
      <c r="N43" s="87"/>
      <c r="O43" s="25"/>
      <c r="P43" s="2"/>
    </row>
    <row r="44" spans="2:16">
      <c r="B44" s="69"/>
      <c r="C44" s="82"/>
      <c r="D44" s="66"/>
      <c r="E44" s="66"/>
      <c r="F44" s="66"/>
      <c r="G44" s="15" t="s">
        <v>90</v>
      </c>
      <c r="H44" s="10">
        <v>188.2</v>
      </c>
      <c r="I44" s="10">
        <v>188.2</v>
      </c>
      <c r="J44" s="27">
        <f t="shared" si="2"/>
        <v>100</v>
      </c>
      <c r="K44" s="92"/>
      <c r="L44" s="87"/>
      <c r="M44" s="87"/>
      <c r="N44" s="87"/>
      <c r="O44" s="25"/>
      <c r="P44" s="2"/>
    </row>
    <row r="45" spans="2:16">
      <c r="B45" s="69"/>
      <c r="C45" s="82"/>
      <c r="D45" s="66"/>
      <c r="E45" s="66"/>
      <c r="F45" s="66"/>
      <c r="G45" s="15" t="s">
        <v>91</v>
      </c>
      <c r="H45" s="10"/>
      <c r="I45" s="10"/>
      <c r="J45" s="27"/>
      <c r="K45" s="93"/>
      <c r="L45" s="88"/>
      <c r="M45" s="88"/>
      <c r="N45" s="88"/>
      <c r="O45" s="25"/>
      <c r="P45" s="2"/>
    </row>
    <row r="46" spans="2:16" ht="21" customHeight="1">
      <c r="B46" s="68" t="s">
        <v>106</v>
      </c>
      <c r="C46" s="78" t="s">
        <v>107</v>
      </c>
      <c r="D46" s="66" t="s">
        <v>94</v>
      </c>
      <c r="E46" s="66" t="s">
        <v>95</v>
      </c>
      <c r="F46" s="66" t="s">
        <v>105</v>
      </c>
      <c r="G46" s="15" t="s">
        <v>83</v>
      </c>
      <c r="H46" s="10">
        <f>SUM(H47:H50)</f>
        <v>124.8</v>
      </c>
      <c r="I46" s="10">
        <f>SUM(I47:I50)</f>
        <v>124.8</v>
      </c>
      <c r="J46" s="27">
        <f t="shared" si="2"/>
        <v>100</v>
      </c>
      <c r="K46" s="91" t="s">
        <v>36</v>
      </c>
      <c r="L46" s="86">
        <v>85</v>
      </c>
      <c r="M46" s="86">
        <v>85</v>
      </c>
      <c r="N46" s="86"/>
      <c r="O46" s="25"/>
      <c r="P46" s="2"/>
    </row>
    <row r="47" spans="2:16" ht="15.75" customHeight="1">
      <c r="B47" s="68"/>
      <c r="C47" s="78"/>
      <c r="D47" s="66"/>
      <c r="E47" s="66"/>
      <c r="F47" s="66"/>
      <c r="G47" s="15" t="s">
        <v>85</v>
      </c>
      <c r="H47" s="10">
        <v>0</v>
      </c>
      <c r="I47" s="10"/>
      <c r="J47" s="27"/>
      <c r="K47" s="92"/>
      <c r="L47" s="87"/>
      <c r="M47" s="87"/>
      <c r="N47" s="87"/>
      <c r="O47" s="25"/>
      <c r="P47" s="2"/>
    </row>
    <row r="48" spans="2:16">
      <c r="B48" s="68"/>
      <c r="C48" s="78"/>
      <c r="D48" s="66"/>
      <c r="E48" s="66"/>
      <c r="F48" s="66"/>
      <c r="G48" s="15" t="s">
        <v>89</v>
      </c>
      <c r="H48" s="10"/>
      <c r="I48" s="10"/>
      <c r="J48" s="27"/>
      <c r="K48" s="92"/>
      <c r="L48" s="87"/>
      <c r="M48" s="87"/>
      <c r="N48" s="87"/>
      <c r="O48" s="25"/>
      <c r="P48" s="2"/>
    </row>
    <row r="49" spans="2:16">
      <c r="B49" s="68"/>
      <c r="C49" s="78"/>
      <c r="D49" s="66"/>
      <c r="E49" s="66"/>
      <c r="F49" s="66"/>
      <c r="G49" s="15" t="s">
        <v>90</v>
      </c>
      <c r="H49" s="10">
        <v>124.8</v>
      </c>
      <c r="I49" s="10">
        <v>124.8</v>
      </c>
      <c r="J49" s="27">
        <f t="shared" si="2"/>
        <v>100</v>
      </c>
      <c r="K49" s="92"/>
      <c r="L49" s="87"/>
      <c r="M49" s="87"/>
      <c r="N49" s="87"/>
      <c r="O49" s="25"/>
      <c r="P49" s="2"/>
    </row>
    <row r="50" spans="2:16" ht="12.75" customHeight="1">
      <c r="B50" s="68"/>
      <c r="C50" s="78"/>
      <c r="D50" s="66"/>
      <c r="E50" s="66"/>
      <c r="F50" s="66"/>
      <c r="G50" s="15" t="s">
        <v>91</v>
      </c>
      <c r="H50" s="10"/>
      <c r="I50" s="10"/>
      <c r="J50" s="27"/>
      <c r="K50" s="93"/>
      <c r="L50" s="88"/>
      <c r="M50" s="88"/>
      <c r="N50" s="88"/>
      <c r="O50" s="25"/>
      <c r="P50" s="2"/>
    </row>
    <row r="51" spans="2:16">
      <c r="B51" s="62" t="s">
        <v>108</v>
      </c>
      <c r="C51" s="79" t="s">
        <v>109</v>
      </c>
      <c r="D51" s="66" t="s">
        <v>94</v>
      </c>
      <c r="E51" s="66" t="s">
        <v>95</v>
      </c>
      <c r="F51" s="66" t="s">
        <v>105</v>
      </c>
      <c r="G51" s="15" t="s">
        <v>83</v>
      </c>
      <c r="H51" s="10">
        <f>SUM(H52:H55)</f>
        <v>745.13000000000011</v>
      </c>
      <c r="I51" s="10">
        <f>SUM(I52:I55)</f>
        <v>745.13000000000011</v>
      </c>
      <c r="J51" s="27">
        <f t="shared" ref="J51:J52" si="5">I51/H51*100</f>
        <v>100</v>
      </c>
      <c r="K51" s="91" t="s">
        <v>36</v>
      </c>
      <c r="L51" s="86">
        <v>85</v>
      </c>
      <c r="M51" s="86">
        <v>85</v>
      </c>
      <c r="N51" s="86"/>
      <c r="O51" s="25"/>
      <c r="P51" s="2"/>
    </row>
    <row r="52" spans="2:16">
      <c r="B52" s="63"/>
      <c r="C52" s="80"/>
      <c r="D52" s="66"/>
      <c r="E52" s="66"/>
      <c r="F52" s="66"/>
      <c r="G52" s="15" t="s">
        <v>85</v>
      </c>
      <c r="H52" s="10">
        <f>H57+H62+H67+H72+H77</f>
        <v>707.88000000000011</v>
      </c>
      <c r="I52" s="10">
        <f>I57+I62+I67+I72+I77</f>
        <v>707.88000000000011</v>
      </c>
      <c r="J52" s="27">
        <f t="shared" si="5"/>
        <v>100</v>
      </c>
      <c r="K52" s="92"/>
      <c r="L52" s="87"/>
      <c r="M52" s="87"/>
      <c r="N52" s="87"/>
      <c r="O52" s="25"/>
      <c r="P52" s="2"/>
    </row>
    <row r="53" spans="2:16">
      <c r="B53" s="63"/>
      <c r="C53" s="80"/>
      <c r="D53" s="66"/>
      <c r="E53" s="66"/>
      <c r="F53" s="66"/>
      <c r="G53" s="15" t="s">
        <v>89</v>
      </c>
      <c r="H53" s="10"/>
      <c r="I53" s="10"/>
      <c r="J53" s="27"/>
      <c r="K53" s="92"/>
      <c r="L53" s="87"/>
      <c r="M53" s="87"/>
      <c r="N53" s="87"/>
      <c r="O53" s="25"/>
      <c r="P53" s="2"/>
    </row>
    <row r="54" spans="2:16">
      <c r="B54" s="63"/>
      <c r="C54" s="80"/>
      <c r="D54" s="66"/>
      <c r="E54" s="66"/>
      <c r="F54" s="66"/>
      <c r="G54" s="15" t="s">
        <v>90</v>
      </c>
      <c r="H54" s="10">
        <f>H59+H64+H69+H74+H79</f>
        <v>37.25</v>
      </c>
      <c r="I54" s="10">
        <f>I59+I64+I69+I74+I79</f>
        <v>37.25</v>
      </c>
      <c r="J54" s="27">
        <f t="shared" ref="J54" si="6">I54/H54*100</f>
        <v>100</v>
      </c>
      <c r="K54" s="92"/>
      <c r="L54" s="87"/>
      <c r="M54" s="87"/>
      <c r="N54" s="87"/>
      <c r="O54" s="25"/>
      <c r="P54" s="2"/>
    </row>
    <row r="55" spans="2:16">
      <c r="B55" s="64"/>
      <c r="C55" s="81"/>
      <c r="D55" s="66"/>
      <c r="E55" s="66"/>
      <c r="F55" s="66"/>
      <c r="G55" s="15" t="s">
        <v>91</v>
      </c>
      <c r="H55" s="10"/>
      <c r="I55" s="10"/>
      <c r="J55" s="27"/>
      <c r="K55" s="93"/>
      <c r="L55" s="88"/>
      <c r="M55" s="88"/>
      <c r="N55" s="88"/>
      <c r="O55" s="25"/>
      <c r="P55" s="2"/>
    </row>
    <row r="56" spans="2:16">
      <c r="B56" s="62" t="s">
        <v>110</v>
      </c>
      <c r="C56" s="79" t="s">
        <v>111</v>
      </c>
      <c r="D56" s="66" t="s">
        <v>94</v>
      </c>
      <c r="E56" s="66" t="s">
        <v>95</v>
      </c>
      <c r="F56" s="66" t="s">
        <v>105</v>
      </c>
      <c r="G56" s="20" t="s">
        <v>83</v>
      </c>
      <c r="H56" s="11">
        <f>SUM(H57:H60)</f>
        <v>310.7</v>
      </c>
      <c r="I56" s="11">
        <f>SUM(I57:I60)</f>
        <v>310.7</v>
      </c>
      <c r="J56" s="28">
        <f t="shared" ref="J56:J57" si="7">I56/H56*100</f>
        <v>100</v>
      </c>
      <c r="K56" s="91" t="s">
        <v>36</v>
      </c>
      <c r="L56" s="86">
        <v>85</v>
      </c>
      <c r="M56" s="86">
        <v>85</v>
      </c>
      <c r="N56" s="86"/>
      <c r="O56" s="25"/>
      <c r="P56" s="2"/>
    </row>
    <row r="57" spans="2:16">
      <c r="B57" s="63"/>
      <c r="C57" s="80"/>
      <c r="D57" s="66"/>
      <c r="E57" s="66"/>
      <c r="F57" s="66"/>
      <c r="G57" s="20" t="s">
        <v>85</v>
      </c>
      <c r="H57" s="11">
        <v>295.17</v>
      </c>
      <c r="I57" s="11">
        <v>295.17</v>
      </c>
      <c r="J57" s="28">
        <f t="shared" si="7"/>
        <v>100</v>
      </c>
      <c r="K57" s="92"/>
      <c r="L57" s="87"/>
      <c r="M57" s="87"/>
      <c r="N57" s="87"/>
      <c r="O57" s="25"/>
      <c r="P57" s="2"/>
    </row>
    <row r="58" spans="2:16">
      <c r="B58" s="63"/>
      <c r="C58" s="80"/>
      <c r="D58" s="66"/>
      <c r="E58" s="66"/>
      <c r="F58" s="66"/>
      <c r="G58" s="20" t="s">
        <v>89</v>
      </c>
      <c r="H58" s="11"/>
      <c r="I58" s="11"/>
      <c r="J58" s="28"/>
      <c r="K58" s="92"/>
      <c r="L58" s="87"/>
      <c r="M58" s="87"/>
      <c r="N58" s="87"/>
      <c r="O58" s="25"/>
      <c r="P58" s="2"/>
    </row>
    <row r="59" spans="2:16">
      <c r="B59" s="63"/>
      <c r="C59" s="80"/>
      <c r="D59" s="66"/>
      <c r="E59" s="66"/>
      <c r="F59" s="66"/>
      <c r="G59" s="20" t="s">
        <v>90</v>
      </c>
      <c r="H59" s="11">
        <v>15.53</v>
      </c>
      <c r="I59" s="11">
        <v>15.53</v>
      </c>
      <c r="J59" s="28">
        <f t="shared" ref="J59" si="8">I59/H59*100</f>
        <v>100</v>
      </c>
      <c r="K59" s="92"/>
      <c r="L59" s="87"/>
      <c r="M59" s="87"/>
      <c r="N59" s="87"/>
      <c r="O59" s="25"/>
      <c r="P59" s="2"/>
    </row>
    <row r="60" spans="2:16">
      <c r="B60" s="64"/>
      <c r="C60" s="81"/>
      <c r="D60" s="66"/>
      <c r="E60" s="66"/>
      <c r="F60" s="66"/>
      <c r="G60" s="20" t="s">
        <v>91</v>
      </c>
      <c r="H60" s="11"/>
      <c r="I60" s="11"/>
      <c r="J60" s="28"/>
      <c r="K60" s="93"/>
      <c r="L60" s="88"/>
      <c r="M60" s="88"/>
      <c r="N60" s="88"/>
      <c r="O60" s="25"/>
      <c r="P60" s="2"/>
    </row>
    <row r="61" spans="2:16">
      <c r="B61" s="62" t="s">
        <v>112</v>
      </c>
      <c r="C61" s="79" t="s">
        <v>113</v>
      </c>
      <c r="D61" s="66" t="s">
        <v>94</v>
      </c>
      <c r="E61" s="66" t="s">
        <v>95</v>
      </c>
      <c r="F61" s="66" t="s">
        <v>105</v>
      </c>
      <c r="G61" s="20" t="s">
        <v>83</v>
      </c>
      <c r="H61" s="11">
        <f>SUM(H62:H65)</f>
        <v>233.42999999999998</v>
      </c>
      <c r="I61" s="11">
        <f>SUM(I62:I65)</f>
        <v>233.42999999999998</v>
      </c>
      <c r="J61" s="28">
        <f t="shared" ref="J61:J62" si="9">I61/H61*100</f>
        <v>100</v>
      </c>
      <c r="K61" s="91" t="s">
        <v>36</v>
      </c>
      <c r="L61" s="86">
        <v>85</v>
      </c>
      <c r="M61" s="86">
        <v>85</v>
      </c>
      <c r="N61" s="86"/>
      <c r="O61" s="25"/>
      <c r="P61" s="2"/>
    </row>
    <row r="62" spans="2:16">
      <c r="B62" s="63"/>
      <c r="C62" s="80"/>
      <c r="D62" s="66"/>
      <c r="E62" s="66"/>
      <c r="F62" s="66"/>
      <c r="G62" s="20" t="s">
        <v>85</v>
      </c>
      <c r="H62" s="11">
        <v>221.76</v>
      </c>
      <c r="I62" s="11">
        <v>221.76</v>
      </c>
      <c r="J62" s="28">
        <f t="shared" si="9"/>
        <v>100</v>
      </c>
      <c r="K62" s="92"/>
      <c r="L62" s="87"/>
      <c r="M62" s="87"/>
      <c r="N62" s="87"/>
      <c r="O62" s="25"/>
      <c r="P62" s="2"/>
    </row>
    <row r="63" spans="2:16">
      <c r="B63" s="63"/>
      <c r="C63" s="80"/>
      <c r="D63" s="66"/>
      <c r="E63" s="66"/>
      <c r="F63" s="66"/>
      <c r="G63" s="20" t="s">
        <v>89</v>
      </c>
      <c r="H63" s="11"/>
      <c r="I63" s="11"/>
      <c r="J63" s="28"/>
      <c r="K63" s="92"/>
      <c r="L63" s="87"/>
      <c r="M63" s="87"/>
      <c r="N63" s="87"/>
      <c r="O63" s="25"/>
      <c r="P63" s="2"/>
    </row>
    <row r="64" spans="2:16">
      <c r="B64" s="63"/>
      <c r="C64" s="80"/>
      <c r="D64" s="66"/>
      <c r="E64" s="66"/>
      <c r="F64" s="66"/>
      <c r="G64" s="20" t="s">
        <v>90</v>
      </c>
      <c r="H64" s="11">
        <v>11.67</v>
      </c>
      <c r="I64" s="11">
        <v>11.67</v>
      </c>
      <c r="J64" s="28">
        <f t="shared" ref="J64" si="10">I64/H64*100</f>
        <v>100</v>
      </c>
      <c r="K64" s="92"/>
      <c r="L64" s="87"/>
      <c r="M64" s="87"/>
      <c r="N64" s="87"/>
      <c r="O64" s="25"/>
      <c r="P64" s="2"/>
    </row>
    <row r="65" spans="2:16">
      <c r="B65" s="64"/>
      <c r="C65" s="81"/>
      <c r="D65" s="66"/>
      <c r="E65" s="66"/>
      <c r="F65" s="66"/>
      <c r="G65" s="20" t="s">
        <v>91</v>
      </c>
      <c r="H65" s="11"/>
      <c r="I65" s="11"/>
      <c r="J65" s="28"/>
      <c r="K65" s="93"/>
      <c r="L65" s="88"/>
      <c r="M65" s="88"/>
      <c r="N65" s="88"/>
      <c r="O65" s="25"/>
      <c r="P65" s="2"/>
    </row>
    <row r="66" spans="2:16">
      <c r="B66" s="62" t="s">
        <v>114</v>
      </c>
      <c r="C66" s="79" t="s">
        <v>115</v>
      </c>
      <c r="D66" s="66" t="s">
        <v>94</v>
      </c>
      <c r="E66" s="66" t="s">
        <v>95</v>
      </c>
      <c r="F66" s="66" t="s">
        <v>105</v>
      </c>
      <c r="G66" s="20" t="s">
        <v>83</v>
      </c>
      <c r="H66" s="11">
        <f>SUM(H67:H70)</f>
        <v>25</v>
      </c>
      <c r="I66" s="11">
        <f>SUM(I67:I70)</f>
        <v>25</v>
      </c>
      <c r="J66" s="28">
        <f t="shared" ref="J66:J67" si="11">I66/H66*100</f>
        <v>100</v>
      </c>
      <c r="K66" s="91" t="s">
        <v>36</v>
      </c>
      <c r="L66" s="86">
        <v>85</v>
      </c>
      <c r="M66" s="86">
        <v>85</v>
      </c>
      <c r="N66" s="86"/>
      <c r="O66" s="25"/>
      <c r="P66" s="2"/>
    </row>
    <row r="67" spans="2:16">
      <c r="B67" s="63"/>
      <c r="C67" s="80"/>
      <c r="D67" s="66"/>
      <c r="E67" s="66"/>
      <c r="F67" s="66"/>
      <c r="G67" s="20" t="s">
        <v>85</v>
      </c>
      <c r="H67" s="11">
        <v>23.75</v>
      </c>
      <c r="I67" s="11">
        <v>23.75</v>
      </c>
      <c r="J67" s="28">
        <f t="shared" si="11"/>
        <v>100</v>
      </c>
      <c r="K67" s="92"/>
      <c r="L67" s="87"/>
      <c r="M67" s="87"/>
      <c r="N67" s="87"/>
      <c r="O67" s="25"/>
      <c r="P67" s="2"/>
    </row>
    <row r="68" spans="2:16">
      <c r="B68" s="63"/>
      <c r="C68" s="80"/>
      <c r="D68" s="66"/>
      <c r="E68" s="66"/>
      <c r="F68" s="66"/>
      <c r="G68" s="20" t="s">
        <v>89</v>
      </c>
      <c r="H68" s="11"/>
      <c r="I68" s="11"/>
      <c r="J68" s="28"/>
      <c r="K68" s="92"/>
      <c r="L68" s="87"/>
      <c r="M68" s="87"/>
      <c r="N68" s="87"/>
      <c r="O68" s="25"/>
      <c r="P68" s="2"/>
    </row>
    <row r="69" spans="2:16">
      <c r="B69" s="63"/>
      <c r="C69" s="80"/>
      <c r="D69" s="66"/>
      <c r="E69" s="66"/>
      <c r="F69" s="66"/>
      <c r="G69" s="20" t="s">
        <v>90</v>
      </c>
      <c r="H69" s="11">
        <v>1.25</v>
      </c>
      <c r="I69" s="11">
        <v>1.25</v>
      </c>
      <c r="J69" s="28">
        <f t="shared" ref="J69" si="12">I69/H69*100</f>
        <v>100</v>
      </c>
      <c r="K69" s="92"/>
      <c r="L69" s="87"/>
      <c r="M69" s="87"/>
      <c r="N69" s="87"/>
      <c r="O69" s="25"/>
      <c r="P69" s="2"/>
    </row>
    <row r="70" spans="2:16">
      <c r="B70" s="64"/>
      <c r="C70" s="81"/>
      <c r="D70" s="66"/>
      <c r="E70" s="66"/>
      <c r="F70" s="66"/>
      <c r="G70" s="20" t="s">
        <v>91</v>
      </c>
      <c r="H70" s="11"/>
      <c r="I70" s="11"/>
      <c r="J70" s="28"/>
      <c r="K70" s="93"/>
      <c r="L70" s="88"/>
      <c r="M70" s="88"/>
      <c r="N70" s="88"/>
      <c r="O70" s="25"/>
      <c r="P70" s="2"/>
    </row>
    <row r="71" spans="2:16">
      <c r="B71" s="62" t="s">
        <v>116</v>
      </c>
      <c r="C71" s="79" t="s">
        <v>117</v>
      </c>
      <c r="D71" s="66" t="s">
        <v>94</v>
      </c>
      <c r="E71" s="66" t="s">
        <v>95</v>
      </c>
      <c r="F71" s="66" t="s">
        <v>105</v>
      </c>
      <c r="G71" s="20" t="s">
        <v>83</v>
      </c>
      <c r="H71" s="11">
        <f>SUM(H72:H75)</f>
        <v>176</v>
      </c>
      <c r="I71" s="11">
        <f>SUM(I72:I75)</f>
        <v>176</v>
      </c>
      <c r="J71" s="28">
        <f t="shared" ref="J71:J72" si="13">I71/H71*100</f>
        <v>100</v>
      </c>
      <c r="K71" s="91" t="s">
        <v>36</v>
      </c>
      <c r="L71" s="86">
        <v>85</v>
      </c>
      <c r="M71" s="86">
        <v>85</v>
      </c>
      <c r="N71" s="86"/>
      <c r="O71" s="25"/>
      <c r="P71" s="2"/>
    </row>
    <row r="72" spans="2:16">
      <c r="B72" s="63"/>
      <c r="C72" s="80"/>
      <c r="D72" s="66"/>
      <c r="E72" s="66"/>
      <c r="F72" s="66"/>
      <c r="G72" s="20" t="s">
        <v>85</v>
      </c>
      <c r="H72" s="11">
        <v>167.2</v>
      </c>
      <c r="I72" s="11">
        <v>167.2</v>
      </c>
      <c r="J72" s="28">
        <f t="shared" si="13"/>
        <v>100</v>
      </c>
      <c r="K72" s="92"/>
      <c r="L72" s="87"/>
      <c r="M72" s="87"/>
      <c r="N72" s="87"/>
      <c r="O72" s="25"/>
      <c r="P72" s="2"/>
    </row>
    <row r="73" spans="2:16">
      <c r="B73" s="63"/>
      <c r="C73" s="80"/>
      <c r="D73" s="66"/>
      <c r="E73" s="66"/>
      <c r="F73" s="66"/>
      <c r="G73" s="20" t="s">
        <v>89</v>
      </c>
      <c r="H73" s="11"/>
      <c r="I73" s="11"/>
      <c r="J73" s="28"/>
      <c r="K73" s="92"/>
      <c r="L73" s="87"/>
      <c r="M73" s="87"/>
      <c r="N73" s="87"/>
      <c r="O73" s="25"/>
      <c r="P73" s="2"/>
    </row>
    <row r="74" spans="2:16">
      <c r="B74" s="63"/>
      <c r="C74" s="80"/>
      <c r="D74" s="66"/>
      <c r="E74" s="66"/>
      <c r="F74" s="66"/>
      <c r="G74" s="20" t="s">
        <v>90</v>
      </c>
      <c r="H74" s="11">
        <v>8.8000000000000007</v>
      </c>
      <c r="I74" s="11">
        <v>8.8000000000000007</v>
      </c>
      <c r="J74" s="28">
        <f t="shared" ref="J74" si="14">I74/H74*100</f>
        <v>100</v>
      </c>
      <c r="K74" s="92"/>
      <c r="L74" s="87"/>
      <c r="M74" s="87"/>
      <c r="N74" s="87"/>
      <c r="O74" s="25"/>
      <c r="P74" s="2"/>
    </row>
    <row r="75" spans="2:16">
      <c r="B75" s="64"/>
      <c r="C75" s="81"/>
      <c r="D75" s="66"/>
      <c r="E75" s="66"/>
      <c r="F75" s="66"/>
      <c r="G75" s="20" t="s">
        <v>91</v>
      </c>
      <c r="H75" s="11"/>
      <c r="I75" s="11"/>
      <c r="J75" s="28"/>
      <c r="K75" s="93"/>
      <c r="L75" s="88"/>
      <c r="M75" s="88"/>
      <c r="N75" s="88"/>
      <c r="O75" s="25"/>
      <c r="P75" s="2"/>
    </row>
    <row r="76" spans="2:16" hidden="1">
      <c r="B76" s="62" t="s">
        <v>118</v>
      </c>
      <c r="C76" s="79" t="s">
        <v>119</v>
      </c>
      <c r="D76" s="66" t="s">
        <v>94</v>
      </c>
      <c r="E76" s="66" t="s">
        <v>95</v>
      </c>
      <c r="F76" s="66" t="s">
        <v>105</v>
      </c>
      <c r="G76" s="20" t="s">
        <v>83</v>
      </c>
      <c r="H76" s="11">
        <f>H79+H77</f>
        <v>0</v>
      </c>
      <c r="I76" s="11">
        <f>I79+I77</f>
        <v>0</v>
      </c>
      <c r="J76" s="28" t="e">
        <f t="shared" ref="J76" si="15">I76/H76*100</f>
        <v>#DIV/0!</v>
      </c>
      <c r="K76" s="91" t="s">
        <v>36</v>
      </c>
      <c r="L76" s="86">
        <v>85</v>
      </c>
      <c r="M76" s="86">
        <v>85</v>
      </c>
      <c r="N76" s="86"/>
      <c r="O76" s="25"/>
      <c r="P76" s="2"/>
    </row>
    <row r="77" spans="2:16" hidden="1">
      <c r="B77" s="63"/>
      <c r="C77" s="80"/>
      <c r="D77" s="66"/>
      <c r="E77" s="66"/>
      <c r="F77" s="66"/>
      <c r="G77" s="20" t="s">
        <v>85</v>
      </c>
      <c r="H77" s="11"/>
      <c r="I77" s="11"/>
      <c r="J77" s="28"/>
      <c r="K77" s="92"/>
      <c r="L77" s="87"/>
      <c r="M77" s="87"/>
      <c r="N77" s="87"/>
      <c r="O77" s="25"/>
      <c r="P77" s="2"/>
    </row>
    <row r="78" spans="2:16" hidden="1">
      <c r="B78" s="63"/>
      <c r="C78" s="80"/>
      <c r="D78" s="66"/>
      <c r="E78" s="66"/>
      <c r="F78" s="66"/>
      <c r="G78" s="20" t="s">
        <v>89</v>
      </c>
      <c r="H78" s="11"/>
      <c r="I78" s="11"/>
      <c r="J78" s="28"/>
      <c r="K78" s="92"/>
      <c r="L78" s="87"/>
      <c r="M78" s="87"/>
      <c r="N78" s="87"/>
      <c r="O78" s="25"/>
      <c r="P78" s="2"/>
    </row>
    <row r="79" spans="2:16" hidden="1">
      <c r="B79" s="63"/>
      <c r="C79" s="80"/>
      <c r="D79" s="66"/>
      <c r="E79" s="66"/>
      <c r="F79" s="66"/>
      <c r="G79" s="20" t="s">
        <v>90</v>
      </c>
      <c r="H79" s="11"/>
      <c r="I79" s="11"/>
      <c r="J79" s="28" t="e">
        <f t="shared" ref="J79" si="16">I79/H79*100</f>
        <v>#DIV/0!</v>
      </c>
      <c r="K79" s="92"/>
      <c r="L79" s="87"/>
      <c r="M79" s="87"/>
      <c r="N79" s="87"/>
      <c r="O79" s="25"/>
      <c r="P79" s="2"/>
    </row>
    <row r="80" spans="2:16" hidden="1">
      <c r="B80" s="64"/>
      <c r="C80" s="81"/>
      <c r="D80" s="66"/>
      <c r="E80" s="66"/>
      <c r="F80" s="66"/>
      <c r="G80" s="20" t="s">
        <v>91</v>
      </c>
      <c r="H80" s="11"/>
      <c r="I80" s="11"/>
      <c r="J80" s="28"/>
      <c r="K80" s="93"/>
      <c r="L80" s="88"/>
      <c r="M80" s="88"/>
      <c r="N80" s="88"/>
      <c r="O80" s="25"/>
      <c r="P80" s="2"/>
    </row>
    <row r="81" spans="2:16">
      <c r="B81" s="62" t="s">
        <v>120</v>
      </c>
      <c r="C81" s="79" t="s">
        <v>121</v>
      </c>
      <c r="D81" s="66" t="s">
        <v>94</v>
      </c>
      <c r="E81" s="66" t="s">
        <v>95</v>
      </c>
      <c r="F81" s="66" t="s">
        <v>105</v>
      </c>
      <c r="G81" s="20" t="s">
        <v>83</v>
      </c>
      <c r="H81" s="11">
        <f>SUM(H82:H85)</f>
        <v>8160.9000000000005</v>
      </c>
      <c r="I81" s="11">
        <f>SUM(I82:I85)</f>
        <v>8160.75</v>
      </c>
      <c r="J81" s="28">
        <f t="shared" ref="J81:J82" si="17">I81/H81*100</f>
        <v>99.99816196743005</v>
      </c>
      <c r="K81" s="91" t="s">
        <v>36</v>
      </c>
      <c r="L81" s="86">
        <v>85</v>
      </c>
      <c r="M81" s="86">
        <v>85</v>
      </c>
      <c r="N81" s="86"/>
      <c r="O81" s="25"/>
      <c r="P81" s="2"/>
    </row>
    <row r="82" spans="2:16">
      <c r="B82" s="63"/>
      <c r="C82" s="80"/>
      <c r="D82" s="66"/>
      <c r="E82" s="66"/>
      <c r="F82" s="66"/>
      <c r="G82" s="20" t="s">
        <v>85</v>
      </c>
      <c r="H82" s="11">
        <v>7752.8</v>
      </c>
      <c r="I82" s="11">
        <v>7752.71</v>
      </c>
      <c r="J82" s="28">
        <f t="shared" si="17"/>
        <v>99.99883912908885</v>
      </c>
      <c r="K82" s="92"/>
      <c r="L82" s="87"/>
      <c r="M82" s="87"/>
      <c r="N82" s="87"/>
      <c r="O82" s="25"/>
      <c r="P82" s="2"/>
    </row>
    <row r="83" spans="2:16">
      <c r="B83" s="63"/>
      <c r="C83" s="80"/>
      <c r="D83" s="66"/>
      <c r="E83" s="66"/>
      <c r="F83" s="66"/>
      <c r="G83" s="20" t="s">
        <v>89</v>
      </c>
      <c r="H83" s="11"/>
      <c r="I83" s="11"/>
      <c r="J83" s="28"/>
      <c r="K83" s="92"/>
      <c r="L83" s="87"/>
      <c r="M83" s="87"/>
      <c r="N83" s="87"/>
      <c r="O83" s="25"/>
      <c r="P83" s="2"/>
    </row>
    <row r="84" spans="2:16">
      <c r="B84" s="63"/>
      <c r="C84" s="80"/>
      <c r="D84" s="66"/>
      <c r="E84" s="66"/>
      <c r="F84" s="66"/>
      <c r="G84" s="20" t="s">
        <v>90</v>
      </c>
      <c r="H84" s="11">
        <v>408.1</v>
      </c>
      <c r="I84" s="11">
        <v>408.04</v>
      </c>
      <c r="J84" s="28">
        <f t="shared" ref="J84" si="18">I84/H84*100</f>
        <v>99.985297721146779</v>
      </c>
      <c r="K84" s="92"/>
      <c r="L84" s="87"/>
      <c r="M84" s="87"/>
      <c r="N84" s="87"/>
      <c r="O84" s="25"/>
      <c r="P84" s="2"/>
    </row>
    <row r="85" spans="2:16">
      <c r="B85" s="64"/>
      <c r="C85" s="81"/>
      <c r="D85" s="66"/>
      <c r="E85" s="66"/>
      <c r="F85" s="66"/>
      <c r="G85" s="20" t="s">
        <v>91</v>
      </c>
      <c r="H85" s="11"/>
      <c r="I85" s="11"/>
      <c r="J85" s="28"/>
      <c r="K85" s="93"/>
      <c r="L85" s="88"/>
      <c r="M85" s="88"/>
      <c r="N85" s="88"/>
      <c r="O85" s="25"/>
      <c r="P85" s="2"/>
    </row>
    <row r="86" spans="2:16" hidden="1">
      <c r="B86" s="62" t="s">
        <v>122</v>
      </c>
      <c r="C86" s="79" t="s">
        <v>123</v>
      </c>
      <c r="D86" s="66" t="s">
        <v>94</v>
      </c>
      <c r="E86" s="66" t="s">
        <v>95</v>
      </c>
      <c r="F86" s="66" t="s">
        <v>105</v>
      </c>
      <c r="G86" s="20" t="s">
        <v>83</v>
      </c>
      <c r="H86" s="11">
        <f>SUM(H87:H90)</f>
        <v>0</v>
      </c>
      <c r="I86" s="11">
        <f>SUM(I87:I90)</f>
        <v>0</v>
      </c>
      <c r="J86" s="28" t="e">
        <f t="shared" ref="J86:J87" si="19">I86/H86*100</f>
        <v>#DIV/0!</v>
      </c>
      <c r="K86" s="91" t="s">
        <v>36</v>
      </c>
      <c r="L86" s="86">
        <v>85</v>
      </c>
      <c r="M86" s="86">
        <v>85</v>
      </c>
      <c r="N86" s="86"/>
      <c r="O86" s="25"/>
      <c r="P86" s="2"/>
    </row>
    <row r="87" spans="2:16" hidden="1">
      <c r="B87" s="63"/>
      <c r="C87" s="80"/>
      <c r="D87" s="66"/>
      <c r="E87" s="66"/>
      <c r="F87" s="66"/>
      <c r="G87" s="20" t="s">
        <v>85</v>
      </c>
      <c r="H87" s="11"/>
      <c r="I87" s="11"/>
      <c r="J87" s="28" t="e">
        <f t="shared" si="19"/>
        <v>#DIV/0!</v>
      </c>
      <c r="K87" s="92"/>
      <c r="L87" s="87"/>
      <c r="M87" s="87"/>
      <c r="N87" s="87"/>
      <c r="O87" s="25"/>
      <c r="P87" s="2"/>
    </row>
    <row r="88" spans="2:16" hidden="1">
      <c r="B88" s="63"/>
      <c r="C88" s="80"/>
      <c r="D88" s="66"/>
      <c r="E88" s="66"/>
      <c r="F88" s="66"/>
      <c r="G88" s="20" t="s">
        <v>89</v>
      </c>
      <c r="H88" s="11"/>
      <c r="I88" s="11"/>
      <c r="J88" s="28"/>
      <c r="K88" s="92"/>
      <c r="L88" s="87"/>
      <c r="M88" s="87"/>
      <c r="N88" s="87"/>
      <c r="O88" s="25"/>
      <c r="P88" s="2"/>
    </row>
    <row r="89" spans="2:16" hidden="1">
      <c r="B89" s="63"/>
      <c r="C89" s="80"/>
      <c r="D89" s="66"/>
      <c r="E89" s="66"/>
      <c r="F89" s="66"/>
      <c r="G89" s="20" t="s">
        <v>90</v>
      </c>
      <c r="H89" s="11"/>
      <c r="I89" s="11"/>
      <c r="J89" s="28" t="e">
        <f t="shared" ref="J89" si="20">I89/H89*100</f>
        <v>#DIV/0!</v>
      </c>
      <c r="K89" s="92"/>
      <c r="L89" s="87"/>
      <c r="M89" s="87"/>
      <c r="N89" s="87"/>
      <c r="O89" s="25"/>
      <c r="P89" s="2"/>
    </row>
    <row r="90" spans="2:16" hidden="1">
      <c r="B90" s="64"/>
      <c r="C90" s="81"/>
      <c r="D90" s="66"/>
      <c r="E90" s="66"/>
      <c r="F90" s="66"/>
      <c r="G90" s="20" t="s">
        <v>91</v>
      </c>
      <c r="H90" s="11"/>
      <c r="I90" s="11"/>
      <c r="J90" s="28"/>
      <c r="K90" s="93"/>
      <c r="L90" s="88"/>
      <c r="M90" s="88"/>
      <c r="N90" s="88"/>
      <c r="O90" s="25"/>
      <c r="P90" s="2"/>
    </row>
    <row r="91" spans="2:16" ht="18" customHeight="1">
      <c r="B91" s="65" t="s">
        <v>225</v>
      </c>
      <c r="C91" s="84" t="s">
        <v>222</v>
      </c>
      <c r="D91" s="85"/>
      <c r="E91" s="85"/>
      <c r="F91" s="85"/>
      <c r="G91" s="20" t="s">
        <v>83</v>
      </c>
      <c r="H91" s="11">
        <f>SUM(H92:H95)</f>
        <v>535094.04</v>
      </c>
      <c r="I91" s="11">
        <f>SUM(I92:I95)</f>
        <v>530234.74</v>
      </c>
      <c r="J91" s="28">
        <f t="shared" si="2"/>
        <v>99.091879251729281</v>
      </c>
      <c r="K91" s="91" t="s">
        <v>124</v>
      </c>
      <c r="L91" s="86" t="s">
        <v>124</v>
      </c>
      <c r="M91" s="86" t="s">
        <v>124</v>
      </c>
      <c r="N91" s="86" t="s">
        <v>124</v>
      </c>
      <c r="O91" s="2"/>
      <c r="P91" s="2"/>
    </row>
    <row r="92" spans="2:16" ht="18" customHeight="1">
      <c r="B92" s="65"/>
      <c r="C92" s="84"/>
      <c r="D92" s="85"/>
      <c r="E92" s="85"/>
      <c r="F92" s="85"/>
      <c r="G92" s="20" t="s">
        <v>85</v>
      </c>
      <c r="H92" s="11">
        <f>H97+H102+H112+H122+H127+H132+H137+H142+H147+H157+H162+H187+H197+H202+H212+H217+H107+H192+H117+H207+H152</f>
        <v>479943.73000000004</v>
      </c>
      <c r="I92" s="11">
        <f>I97+I102+I112+I122+I127+I132+I137+I142+I147+I157+I162+I187+I197+I202+I212+I217+I107+I192+I117+I207+I152</f>
        <v>479760.35000000003</v>
      </c>
      <c r="J92" s="28">
        <f t="shared" si="2"/>
        <v>99.961791354165612</v>
      </c>
      <c r="K92" s="92"/>
      <c r="L92" s="87"/>
      <c r="M92" s="87"/>
      <c r="N92" s="87"/>
      <c r="O92" s="2"/>
      <c r="P92" s="2"/>
    </row>
    <row r="93" spans="2:16">
      <c r="B93" s="65"/>
      <c r="C93" s="84"/>
      <c r="D93" s="85"/>
      <c r="E93" s="85"/>
      <c r="F93" s="85"/>
      <c r="G93" s="20" t="s">
        <v>89</v>
      </c>
      <c r="H93" s="11"/>
      <c r="I93" s="11"/>
      <c r="J93" s="28"/>
      <c r="K93" s="92"/>
      <c r="L93" s="87"/>
      <c r="M93" s="87"/>
      <c r="N93" s="87"/>
      <c r="O93" s="2"/>
      <c r="P93" s="2"/>
    </row>
    <row r="94" spans="2:16">
      <c r="B94" s="65"/>
      <c r="C94" s="84"/>
      <c r="D94" s="85"/>
      <c r="E94" s="85"/>
      <c r="F94" s="85"/>
      <c r="G94" s="20" t="s">
        <v>90</v>
      </c>
      <c r="H94" s="11">
        <f>H99+H104+H114+H124+H129+H134+H139+H144+H149+H159+H164+H189+H199+H204+H214+H219+H194+H119+H209+H154</f>
        <v>55150.31</v>
      </c>
      <c r="I94" s="11">
        <f>I99+I104+I114+I124+I129+I134+I139+I144+I149+I159+I164+I189+I199+I204+I214+I219+I194+I119+I209+I154</f>
        <v>50474.39</v>
      </c>
      <c r="J94" s="28">
        <f t="shared" si="2"/>
        <v>91.521498247244665</v>
      </c>
      <c r="K94" s="92"/>
      <c r="L94" s="87"/>
      <c r="M94" s="87"/>
      <c r="N94" s="87"/>
      <c r="O94" s="2"/>
      <c r="P94" s="2"/>
    </row>
    <row r="95" spans="2:16">
      <c r="B95" s="65"/>
      <c r="C95" s="84"/>
      <c r="D95" s="85"/>
      <c r="E95" s="85"/>
      <c r="F95" s="85"/>
      <c r="G95" s="20" t="s">
        <v>91</v>
      </c>
      <c r="H95" s="11"/>
      <c r="I95" s="11"/>
      <c r="J95" s="28"/>
      <c r="K95" s="93"/>
      <c r="L95" s="88"/>
      <c r="M95" s="88"/>
      <c r="N95" s="88"/>
      <c r="O95" s="2"/>
      <c r="P95" s="2"/>
    </row>
    <row r="96" spans="2:16" ht="21" customHeight="1">
      <c r="B96" s="62" t="s">
        <v>125</v>
      </c>
      <c r="C96" s="66" t="s">
        <v>127</v>
      </c>
      <c r="D96" s="66" t="s">
        <v>128</v>
      </c>
      <c r="E96" s="66" t="s">
        <v>95</v>
      </c>
      <c r="F96" s="66" t="s">
        <v>105</v>
      </c>
      <c r="G96" s="15" t="s">
        <v>83</v>
      </c>
      <c r="H96" s="10">
        <f>SUM(H97:H100)</f>
        <v>52191.3</v>
      </c>
      <c r="I96" s="10">
        <f>SUM(I97:I100)</f>
        <v>47515.5</v>
      </c>
      <c r="J96" s="27">
        <f t="shared" si="2"/>
        <v>91.041035574894664</v>
      </c>
      <c r="K96" s="94" t="s">
        <v>41</v>
      </c>
      <c r="L96" s="94">
        <v>1721</v>
      </c>
      <c r="M96" s="91">
        <v>1679</v>
      </c>
      <c r="N96" s="91"/>
      <c r="O96" s="2"/>
      <c r="P96" s="2"/>
    </row>
    <row r="97" spans="2:16" ht="15" customHeight="1">
      <c r="B97" s="63"/>
      <c r="C97" s="66"/>
      <c r="D97" s="66"/>
      <c r="E97" s="66"/>
      <c r="F97" s="66"/>
      <c r="G97" s="15" t="s">
        <v>85</v>
      </c>
      <c r="H97" s="10"/>
      <c r="I97" s="10"/>
      <c r="J97" s="27"/>
      <c r="K97" s="95"/>
      <c r="L97" s="95"/>
      <c r="M97" s="92"/>
      <c r="N97" s="92"/>
      <c r="O97" s="2"/>
      <c r="P97" s="2"/>
    </row>
    <row r="98" spans="2:16" ht="15.75" customHeight="1">
      <c r="B98" s="63"/>
      <c r="C98" s="66"/>
      <c r="D98" s="66"/>
      <c r="E98" s="66"/>
      <c r="F98" s="66"/>
      <c r="G98" s="15" t="s">
        <v>89</v>
      </c>
      <c r="H98" s="10"/>
      <c r="I98" s="10"/>
      <c r="J98" s="27"/>
      <c r="K98" s="95"/>
      <c r="L98" s="95"/>
      <c r="M98" s="92"/>
      <c r="N98" s="92"/>
      <c r="O98" s="2"/>
      <c r="P98" s="2"/>
    </row>
    <row r="99" spans="2:16" ht="15.75" customHeight="1">
      <c r="B99" s="63"/>
      <c r="C99" s="66"/>
      <c r="D99" s="66"/>
      <c r="E99" s="66"/>
      <c r="F99" s="66"/>
      <c r="G99" s="15" t="s">
        <v>90</v>
      </c>
      <c r="H99" s="10">
        <v>52191.3</v>
      </c>
      <c r="I99" s="10">
        <v>47515.5</v>
      </c>
      <c r="J99" s="27">
        <f t="shared" si="2"/>
        <v>91.041035574894664</v>
      </c>
      <c r="K99" s="95"/>
      <c r="L99" s="95"/>
      <c r="M99" s="92"/>
      <c r="N99" s="92"/>
      <c r="O99" s="2"/>
      <c r="P99" s="2"/>
    </row>
    <row r="100" spans="2:16" ht="201" customHeight="1">
      <c r="B100" s="64"/>
      <c r="C100" s="66"/>
      <c r="D100" s="66"/>
      <c r="E100" s="66"/>
      <c r="F100" s="66"/>
      <c r="G100" s="15" t="s">
        <v>91</v>
      </c>
      <c r="H100" s="10"/>
      <c r="I100" s="10"/>
      <c r="J100" s="27"/>
      <c r="K100" s="96"/>
      <c r="L100" s="96"/>
      <c r="M100" s="93"/>
      <c r="N100" s="93"/>
      <c r="O100" s="2"/>
      <c r="P100" s="2"/>
    </row>
    <row r="101" spans="2:16" ht="18.75" customHeight="1">
      <c r="B101" s="62" t="s">
        <v>226</v>
      </c>
      <c r="C101" s="78" t="s">
        <v>130</v>
      </c>
      <c r="D101" s="66" t="s">
        <v>128</v>
      </c>
      <c r="E101" s="66" t="s">
        <v>95</v>
      </c>
      <c r="F101" s="66" t="s">
        <v>105</v>
      </c>
      <c r="G101" s="15" t="s">
        <v>83</v>
      </c>
      <c r="H101" s="10">
        <f>SUM(H102:H105)</f>
        <v>2573.1</v>
      </c>
      <c r="I101" s="10">
        <f>SUM(I102:I105)</f>
        <v>2573</v>
      </c>
      <c r="J101" s="27">
        <f t="shared" si="2"/>
        <v>99.996113637246907</v>
      </c>
      <c r="K101" s="94" t="s">
        <v>46</v>
      </c>
      <c r="L101" s="94">
        <v>75</v>
      </c>
      <c r="M101" s="91">
        <v>28.57</v>
      </c>
      <c r="N101" s="91" t="s">
        <v>265</v>
      </c>
      <c r="O101" s="2"/>
      <c r="P101" s="2"/>
    </row>
    <row r="102" spans="2:16" ht="15.75" customHeight="1">
      <c r="B102" s="63"/>
      <c r="C102" s="78"/>
      <c r="D102" s="66"/>
      <c r="E102" s="66"/>
      <c r="F102" s="66"/>
      <c r="G102" s="15" t="s">
        <v>85</v>
      </c>
      <c r="H102" s="10">
        <v>2573.1</v>
      </c>
      <c r="I102" s="10">
        <v>2573</v>
      </c>
      <c r="J102" s="27">
        <f t="shared" si="2"/>
        <v>99.996113637246907</v>
      </c>
      <c r="K102" s="95"/>
      <c r="L102" s="95"/>
      <c r="M102" s="92"/>
      <c r="N102" s="92"/>
      <c r="O102" s="2"/>
      <c r="P102" s="2"/>
    </row>
    <row r="103" spans="2:16" ht="31.5" customHeight="1">
      <c r="B103" s="63"/>
      <c r="C103" s="78"/>
      <c r="D103" s="66"/>
      <c r="E103" s="66"/>
      <c r="F103" s="66"/>
      <c r="G103" s="15" t="s">
        <v>89</v>
      </c>
      <c r="H103" s="10"/>
      <c r="I103" s="10"/>
      <c r="J103" s="27"/>
      <c r="K103" s="95"/>
      <c r="L103" s="95"/>
      <c r="M103" s="92"/>
      <c r="N103" s="92"/>
      <c r="O103" s="2"/>
      <c r="P103" s="2"/>
    </row>
    <row r="104" spans="2:16" ht="31.5" customHeight="1">
      <c r="B104" s="63"/>
      <c r="C104" s="78"/>
      <c r="D104" s="66"/>
      <c r="E104" s="66"/>
      <c r="F104" s="66"/>
      <c r="G104" s="15" t="s">
        <v>90</v>
      </c>
      <c r="H104" s="10"/>
      <c r="I104" s="10"/>
      <c r="J104" s="27" t="e">
        <f t="shared" si="2"/>
        <v>#DIV/0!</v>
      </c>
      <c r="K104" s="95"/>
      <c r="L104" s="95"/>
      <c r="M104" s="92"/>
      <c r="N104" s="92"/>
      <c r="O104" s="2"/>
      <c r="P104" s="2"/>
    </row>
    <row r="105" spans="2:16" ht="31.5" customHeight="1">
      <c r="B105" s="64"/>
      <c r="C105" s="78"/>
      <c r="D105" s="66"/>
      <c r="E105" s="66"/>
      <c r="F105" s="66"/>
      <c r="G105" s="15" t="s">
        <v>91</v>
      </c>
      <c r="H105" s="10"/>
      <c r="I105" s="10"/>
      <c r="J105" s="27"/>
      <c r="K105" s="96"/>
      <c r="L105" s="96"/>
      <c r="M105" s="93"/>
      <c r="N105" s="93"/>
      <c r="O105" s="2"/>
      <c r="P105" s="2"/>
    </row>
    <row r="106" spans="2:16" ht="31.5" customHeight="1">
      <c r="B106" s="62" t="s">
        <v>227</v>
      </c>
      <c r="C106" s="78" t="s">
        <v>132</v>
      </c>
      <c r="D106" s="66" t="s">
        <v>128</v>
      </c>
      <c r="E106" s="66" t="s">
        <v>95</v>
      </c>
      <c r="F106" s="66" t="s">
        <v>105</v>
      </c>
      <c r="G106" s="15" t="s">
        <v>83</v>
      </c>
      <c r="H106" s="10">
        <f>SUM(H107:H110)</f>
        <v>390.6</v>
      </c>
      <c r="I106" s="10">
        <f>SUM(I107:I110)</f>
        <v>389.2</v>
      </c>
      <c r="J106" s="27">
        <f t="shared" ref="J106:J107" si="21">I106/H106*100</f>
        <v>99.641577060931894</v>
      </c>
      <c r="K106" s="94" t="s">
        <v>46</v>
      </c>
      <c r="L106" s="94">
        <v>75</v>
      </c>
      <c r="M106" s="91">
        <v>28.57</v>
      </c>
      <c r="N106" s="91" t="s">
        <v>265</v>
      </c>
      <c r="O106" s="2"/>
      <c r="P106" s="2"/>
    </row>
    <row r="107" spans="2:16" ht="31.5" customHeight="1">
      <c r="B107" s="63"/>
      <c r="C107" s="78"/>
      <c r="D107" s="66"/>
      <c r="E107" s="66"/>
      <c r="F107" s="66"/>
      <c r="G107" s="15" t="s">
        <v>85</v>
      </c>
      <c r="H107" s="10">
        <v>390.6</v>
      </c>
      <c r="I107" s="10">
        <v>389.2</v>
      </c>
      <c r="J107" s="27">
        <f t="shared" si="21"/>
        <v>99.641577060931894</v>
      </c>
      <c r="K107" s="95"/>
      <c r="L107" s="95"/>
      <c r="M107" s="92"/>
      <c r="N107" s="92"/>
      <c r="O107" s="2"/>
      <c r="P107" s="2"/>
    </row>
    <row r="108" spans="2:16" ht="31.5" customHeight="1">
      <c r="B108" s="63"/>
      <c r="C108" s="78"/>
      <c r="D108" s="66"/>
      <c r="E108" s="66"/>
      <c r="F108" s="66"/>
      <c r="G108" s="15" t="s">
        <v>89</v>
      </c>
      <c r="H108" s="10"/>
      <c r="I108" s="10"/>
      <c r="J108" s="27"/>
      <c r="K108" s="95"/>
      <c r="L108" s="95"/>
      <c r="M108" s="92"/>
      <c r="N108" s="92"/>
      <c r="O108" s="2"/>
      <c r="P108" s="2"/>
    </row>
    <row r="109" spans="2:16" ht="31.5" customHeight="1">
      <c r="B109" s="63"/>
      <c r="C109" s="78"/>
      <c r="D109" s="66"/>
      <c r="E109" s="66"/>
      <c r="F109" s="66"/>
      <c r="G109" s="15" t="s">
        <v>90</v>
      </c>
      <c r="H109" s="10"/>
      <c r="I109" s="10"/>
      <c r="J109" s="27"/>
      <c r="K109" s="95"/>
      <c r="L109" s="95"/>
      <c r="M109" s="92"/>
      <c r="N109" s="92"/>
      <c r="O109" s="2"/>
      <c r="P109" s="2"/>
    </row>
    <row r="110" spans="2:16" ht="31.5" customHeight="1">
      <c r="B110" s="64"/>
      <c r="C110" s="78"/>
      <c r="D110" s="66"/>
      <c r="E110" s="66"/>
      <c r="F110" s="66"/>
      <c r="G110" s="15" t="s">
        <v>91</v>
      </c>
      <c r="H110" s="10"/>
      <c r="I110" s="10"/>
      <c r="J110" s="27"/>
      <c r="K110" s="96"/>
      <c r="L110" s="96"/>
      <c r="M110" s="93"/>
      <c r="N110" s="93"/>
      <c r="O110" s="2"/>
      <c r="P110" s="2"/>
    </row>
    <row r="111" spans="2:16" ht="31.5" customHeight="1">
      <c r="B111" s="62" t="s">
        <v>229</v>
      </c>
      <c r="C111" s="78" t="s">
        <v>133</v>
      </c>
      <c r="D111" s="66" t="s">
        <v>128</v>
      </c>
      <c r="E111" s="66" t="s">
        <v>95</v>
      </c>
      <c r="F111" s="66" t="s">
        <v>105</v>
      </c>
      <c r="G111" s="15" t="s">
        <v>83</v>
      </c>
      <c r="H111" s="10">
        <f>SUM(H112:H115)</f>
        <v>32174.5</v>
      </c>
      <c r="I111" s="10">
        <f>SUM(I112:I115)</f>
        <v>32141.200000000001</v>
      </c>
      <c r="J111" s="27">
        <f t="shared" ref="J111" si="22">I111/H111*100</f>
        <v>99.896501888141231</v>
      </c>
      <c r="K111" s="94" t="s">
        <v>46</v>
      </c>
      <c r="L111" s="94">
        <v>75</v>
      </c>
      <c r="M111" s="91">
        <v>28.57</v>
      </c>
      <c r="N111" s="91" t="s">
        <v>265</v>
      </c>
      <c r="O111" s="2"/>
      <c r="P111" s="2"/>
    </row>
    <row r="112" spans="2:16" ht="31.5" customHeight="1">
      <c r="B112" s="63"/>
      <c r="C112" s="78"/>
      <c r="D112" s="66"/>
      <c r="E112" s="66"/>
      <c r="F112" s="66"/>
      <c r="G112" s="15" t="s">
        <v>85</v>
      </c>
      <c r="H112" s="10">
        <v>32174.5</v>
      </c>
      <c r="I112" s="10">
        <v>32141.200000000001</v>
      </c>
      <c r="J112" s="27">
        <f t="shared" si="2"/>
        <v>99.896501888141231</v>
      </c>
      <c r="K112" s="95"/>
      <c r="L112" s="95"/>
      <c r="M112" s="92"/>
      <c r="N112" s="92"/>
      <c r="O112" s="2"/>
      <c r="P112" s="2"/>
    </row>
    <row r="113" spans="2:16" ht="31.5" customHeight="1">
      <c r="B113" s="63"/>
      <c r="C113" s="78"/>
      <c r="D113" s="66"/>
      <c r="E113" s="66"/>
      <c r="F113" s="66"/>
      <c r="G113" s="15" t="s">
        <v>89</v>
      </c>
      <c r="H113" s="10"/>
      <c r="I113" s="10"/>
      <c r="J113" s="27"/>
      <c r="K113" s="95"/>
      <c r="L113" s="95"/>
      <c r="M113" s="92"/>
      <c r="N113" s="92"/>
      <c r="O113" s="2"/>
      <c r="P113" s="2"/>
    </row>
    <row r="114" spans="2:16" ht="31.5" customHeight="1">
      <c r="B114" s="63"/>
      <c r="C114" s="78"/>
      <c r="D114" s="66"/>
      <c r="E114" s="66"/>
      <c r="F114" s="66"/>
      <c r="G114" s="15" t="s">
        <v>90</v>
      </c>
      <c r="H114" s="10"/>
      <c r="I114" s="10"/>
      <c r="J114" s="27"/>
      <c r="K114" s="95"/>
      <c r="L114" s="95"/>
      <c r="M114" s="92"/>
      <c r="N114" s="92"/>
      <c r="O114" s="2"/>
      <c r="P114" s="2"/>
    </row>
    <row r="115" spans="2:16" ht="31.5" customHeight="1">
      <c r="B115" s="64"/>
      <c r="C115" s="78"/>
      <c r="D115" s="66"/>
      <c r="E115" s="66"/>
      <c r="F115" s="66"/>
      <c r="G115" s="15" t="s">
        <v>91</v>
      </c>
      <c r="H115" s="10"/>
      <c r="I115" s="10"/>
      <c r="J115" s="27"/>
      <c r="K115" s="96"/>
      <c r="L115" s="96"/>
      <c r="M115" s="93"/>
      <c r="N115" s="93"/>
      <c r="O115" s="2"/>
      <c r="P115" s="2"/>
    </row>
    <row r="116" spans="2:16" ht="15" customHeight="1">
      <c r="B116" s="62" t="s">
        <v>230</v>
      </c>
      <c r="C116" s="84" t="s">
        <v>135</v>
      </c>
      <c r="D116" s="66" t="s">
        <v>128</v>
      </c>
      <c r="E116" s="66" t="s">
        <v>95</v>
      </c>
      <c r="F116" s="66" t="s">
        <v>105</v>
      </c>
      <c r="G116" s="15" t="s">
        <v>83</v>
      </c>
      <c r="H116" s="10">
        <f>SUM(H117:H120)</f>
        <v>839.1</v>
      </c>
      <c r="I116" s="10">
        <f>SUM(I117:I120)</f>
        <v>839.1</v>
      </c>
      <c r="J116" s="27">
        <f t="shared" ref="J116:J117" si="23">I116/H116*100</f>
        <v>100</v>
      </c>
      <c r="K116" s="94" t="s">
        <v>46</v>
      </c>
      <c r="L116" s="94">
        <v>75</v>
      </c>
      <c r="M116" s="91">
        <v>28.57</v>
      </c>
      <c r="N116" s="91" t="s">
        <v>265</v>
      </c>
      <c r="O116" s="2"/>
      <c r="P116" s="2"/>
    </row>
    <row r="117" spans="2:16" ht="15" customHeight="1">
      <c r="B117" s="63"/>
      <c r="C117" s="85"/>
      <c r="D117" s="66"/>
      <c r="E117" s="66"/>
      <c r="F117" s="66"/>
      <c r="G117" s="15" t="s">
        <v>85</v>
      </c>
      <c r="H117" s="10">
        <v>797.15</v>
      </c>
      <c r="I117" s="10">
        <v>797.15</v>
      </c>
      <c r="J117" s="27">
        <f t="shared" si="23"/>
        <v>100</v>
      </c>
      <c r="K117" s="95"/>
      <c r="L117" s="95"/>
      <c r="M117" s="92"/>
      <c r="N117" s="92"/>
      <c r="O117" s="2"/>
      <c r="P117" s="2"/>
    </row>
    <row r="118" spans="2:16" ht="15" customHeight="1">
      <c r="B118" s="63"/>
      <c r="C118" s="85"/>
      <c r="D118" s="66"/>
      <c r="E118" s="66"/>
      <c r="F118" s="66"/>
      <c r="G118" s="15" t="s">
        <v>89</v>
      </c>
      <c r="H118" s="10"/>
      <c r="I118" s="10"/>
      <c r="J118" s="27"/>
      <c r="K118" s="95"/>
      <c r="L118" s="95"/>
      <c r="M118" s="92"/>
      <c r="N118" s="92"/>
      <c r="O118" s="2"/>
      <c r="P118" s="2"/>
    </row>
    <row r="119" spans="2:16" ht="15" customHeight="1">
      <c r="B119" s="63"/>
      <c r="C119" s="85"/>
      <c r="D119" s="66"/>
      <c r="E119" s="66"/>
      <c r="F119" s="66"/>
      <c r="G119" s="15" t="s">
        <v>90</v>
      </c>
      <c r="H119" s="10">
        <v>41.95</v>
      </c>
      <c r="I119" s="10">
        <v>41.95</v>
      </c>
      <c r="J119" s="27">
        <f t="shared" ref="J119" si="24">I119/H119*100</f>
        <v>100</v>
      </c>
      <c r="K119" s="95"/>
      <c r="L119" s="95"/>
      <c r="M119" s="92"/>
      <c r="N119" s="92"/>
      <c r="O119" s="2"/>
      <c r="P119" s="2"/>
    </row>
    <row r="120" spans="2:16" ht="24" customHeight="1">
      <c r="B120" s="64"/>
      <c r="C120" s="85"/>
      <c r="D120" s="66"/>
      <c r="E120" s="66"/>
      <c r="F120" s="66"/>
      <c r="G120" s="15" t="s">
        <v>91</v>
      </c>
      <c r="H120" s="10"/>
      <c r="I120" s="10"/>
      <c r="J120" s="27"/>
      <c r="K120" s="96"/>
      <c r="L120" s="96"/>
      <c r="M120" s="93"/>
      <c r="N120" s="93"/>
      <c r="O120" s="2"/>
      <c r="P120" s="2"/>
    </row>
    <row r="121" spans="2:16" ht="21.75" customHeight="1">
      <c r="B121" s="62" t="s">
        <v>231</v>
      </c>
      <c r="C121" s="86" t="s">
        <v>137</v>
      </c>
      <c r="D121" s="86" t="s">
        <v>128</v>
      </c>
      <c r="E121" s="86" t="s">
        <v>95</v>
      </c>
      <c r="F121" s="86" t="s">
        <v>105</v>
      </c>
      <c r="G121" s="15" t="s">
        <v>83</v>
      </c>
      <c r="H121" s="10">
        <f>SUM(H122:H125)</f>
        <v>300</v>
      </c>
      <c r="I121" s="10">
        <f>SUM(I122:I125)</f>
        <v>300</v>
      </c>
      <c r="J121" s="27">
        <f t="shared" si="2"/>
        <v>100</v>
      </c>
      <c r="K121" s="94" t="s">
        <v>138</v>
      </c>
      <c r="L121" s="94">
        <v>1721</v>
      </c>
      <c r="M121" s="91">
        <v>1675</v>
      </c>
      <c r="N121" s="91"/>
      <c r="O121" s="2"/>
      <c r="P121" s="2"/>
    </row>
    <row r="122" spans="2:16" ht="16.5" customHeight="1">
      <c r="B122" s="63"/>
      <c r="C122" s="87"/>
      <c r="D122" s="87"/>
      <c r="E122" s="87"/>
      <c r="F122" s="87"/>
      <c r="G122" s="15" t="s">
        <v>85</v>
      </c>
      <c r="H122" s="10"/>
      <c r="I122" s="10"/>
      <c r="J122" s="27"/>
      <c r="K122" s="95"/>
      <c r="L122" s="95"/>
      <c r="M122" s="92"/>
      <c r="N122" s="92"/>
      <c r="O122" s="2"/>
      <c r="P122" s="2"/>
    </row>
    <row r="123" spans="2:16" ht="15" customHeight="1">
      <c r="B123" s="63"/>
      <c r="C123" s="87"/>
      <c r="D123" s="87"/>
      <c r="E123" s="87"/>
      <c r="F123" s="87"/>
      <c r="G123" s="15" t="s">
        <v>89</v>
      </c>
      <c r="H123" s="10"/>
      <c r="I123" s="10"/>
      <c r="J123" s="27"/>
      <c r="K123" s="95"/>
      <c r="L123" s="95"/>
      <c r="M123" s="92"/>
      <c r="N123" s="92"/>
      <c r="O123" s="2"/>
      <c r="P123" s="2"/>
    </row>
    <row r="124" spans="2:16" ht="15" customHeight="1">
      <c r="B124" s="63"/>
      <c r="C124" s="87"/>
      <c r="D124" s="87"/>
      <c r="E124" s="87"/>
      <c r="F124" s="87"/>
      <c r="G124" s="15" t="s">
        <v>90</v>
      </c>
      <c r="H124" s="10">
        <v>300</v>
      </c>
      <c r="I124" s="10">
        <v>300</v>
      </c>
      <c r="J124" s="27">
        <f t="shared" si="2"/>
        <v>100</v>
      </c>
      <c r="K124" s="95"/>
      <c r="L124" s="95"/>
      <c r="M124" s="92"/>
      <c r="N124" s="92"/>
      <c r="O124" s="2"/>
      <c r="P124" s="2"/>
    </row>
    <row r="125" spans="2:16" ht="30" customHeight="1">
      <c r="B125" s="64"/>
      <c r="C125" s="88"/>
      <c r="D125" s="88"/>
      <c r="E125" s="88"/>
      <c r="F125" s="88"/>
      <c r="G125" s="15" t="s">
        <v>91</v>
      </c>
      <c r="H125" s="10"/>
      <c r="I125" s="10"/>
      <c r="J125" s="27"/>
      <c r="K125" s="96"/>
      <c r="L125" s="96"/>
      <c r="M125" s="93"/>
      <c r="N125" s="93"/>
      <c r="O125" s="2"/>
      <c r="P125" s="2"/>
    </row>
    <row r="126" spans="2:16" ht="15" customHeight="1">
      <c r="B126" s="62" t="s">
        <v>232</v>
      </c>
      <c r="C126" s="66" t="s">
        <v>139</v>
      </c>
      <c r="D126" s="66" t="s">
        <v>128</v>
      </c>
      <c r="E126" s="66" t="s">
        <v>95</v>
      </c>
      <c r="F126" s="66" t="s">
        <v>105</v>
      </c>
      <c r="G126" s="15" t="s">
        <v>83</v>
      </c>
      <c r="H126" s="10">
        <f>SUM(H127:H130)</f>
        <v>4181.2</v>
      </c>
      <c r="I126" s="10">
        <f>SUM(I127:I130)</f>
        <v>4181.2</v>
      </c>
      <c r="J126" s="27">
        <f t="shared" si="2"/>
        <v>100</v>
      </c>
      <c r="K126" s="94" t="s">
        <v>138</v>
      </c>
      <c r="L126" s="94">
        <v>1721</v>
      </c>
      <c r="M126" s="91">
        <v>1675</v>
      </c>
      <c r="N126" s="86"/>
      <c r="O126" s="2"/>
      <c r="P126" s="2"/>
    </row>
    <row r="127" spans="2:16" ht="25.5" customHeight="1">
      <c r="B127" s="63"/>
      <c r="C127" s="66"/>
      <c r="D127" s="66"/>
      <c r="E127" s="66"/>
      <c r="F127" s="66"/>
      <c r="G127" s="15" t="s">
        <v>85</v>
      </c>
      <c r="H127" s="10">
        <v>3972.1</v>
      </c>
      <c r="I127" s="10">
        <v>3972.1</v>
      </c>
      <c r="J127" s="27"/>
      <c r="K127" s="95"/>
      <c r="L127" s="95"/>
      <c r="M127" s="92"/>
      <c r="N127" s="87"/>
      <c r="O127" s="2"/>
      <c r="P127" s="2"/>
    </row>
    <row r="128" spans="2:16" ht="15" customHeight="1">
      <c r="B128" s="63"/>
      <c r="C128" s="66"/>
      <c r="D128" s="66"/>
      <c r="E128" s="66"/>
      <c r="F128" s="66"/>
      <c r="G128" s="15" t="s">
        <v>89</v>
      </c>
      <c r="H128" s="10"/>
      <c r="I128" s="10"/>
      <c r="J128" s="27"/>
      <c r="K128" s="95"/>
      <c r="L128" s="95"/>
      <c r="M128" s="92"/>
      <c r="N128" s="87"/>
      <c r="O128" s="2"/>
      <c r="P128" s="2"/>
    </row>
    <row r="129" spans="2:16" ht="15" customHeight="1">
      <c r="B129" s="63"/>
      <c r="C129" s="66"/>
      <c r="D129" s="66"/>
      <c r="E129" s="66"/>
      <c r="F129" s="66"/>
      <c r="G129" s="15" t="s">
        <v>90</v>
      </c>
      <c r="H129" s="10">
        <v>209.1</v>
      </c>
      <c r="I129" s="10">
        <v>209.1</v>
      </c>
      <c r="J129" s="27">
        <f t="shared" si="2"/>
        <v>100</v>
      </c>
      <c r="K129" s="95"/>
      <c r="L129" s="95"/>
      <c r="M129" s="92"/>
      <c r="N129" s="87"/>
      <c r="O129" s="2"/>
      <c r="P129" s="2"/>
    </row>
    <row r="130" spans="2:16" ht="56.25" customHeight="1">
      <c r="B130" s="64"/>
      <c r="C130" s="66"/>
      <c r="D130" s="66"/>
      <c r="E130" s="66"/>
      <c r="F130" s="66"/>
      <c r="G130" s="15" t="s">
        <v>91</v>
      </c>
      <c r="H130" s="10"/>
      <c r="I130" s="10"/>
      <c r="J130" s="27"/>
      <c r="K130" s="96"/>
      <c r="L130" s="96"/>
      <c r="M130" s="93"/>
      <c r="N130" s="88"/>
      <c r="O130" s="2"/>
      <c r="P130" s="2"/>
    </row>
    <row r="131" spans="2:16" ht="18.75" customHeight="1">
      <c r="B131" s="62" t="s">
        <v>233</v>
      </c>
      <c r="C131" s="66" t="s">
        <v>140</v>
      </c>
      <c r="D131" s="66" t="s">
        <v>128</v>
      </c>
      <c r="E131" s="66" t="s">
        <v>95</v>
      </c>
      <c r="F131" s="66" t="s">
        <v>105</v>
      </c>
      <c r="G131" s="15" t="s">
        <v>83</v>
      </c>
      <c r="H131" s="10">
        <f>SUM(H132:H135)</f>
        <v>416473.2</v>
      </c>
      <c r="I131" s="10">
        <f>SUM(I132:I135)</f>
        <v>416472.8</v>
      </c>
      <c r="J131" s="27">
        <f t="shared" si="2"/>
        <v>99.999903955404562</v>
      </c>
      <c r="K131" s="94" t="s">
        <v>138</v>
      </c>
      <c r="L131" s="94">
        <v>1721</v>
      </c>
      <c r="M131" s="91">
        <v>1675</v>
      </c>
      <c r="N131" s="91"/>
      <c r="O131" s="2"/>
      <c r="P131" s="2"/>
    </row>
    <row r="132" spans="2:16" ht="15.75" customHeight="1">
      <c r="B132" s="63"/>
      <c r="C132" s="66"/>
      <c r="D132" s="66"/>
      <c r="E132" s="66"/>
      <c r="F132" s="66"/>
      <c r="G132" s="15" t="s">
        <v>85</v>
      </c>
      <c r="H132" s="10">
        <v>416473.2</v>
      </c>
      <c r="I132" s="10">
        <v>416472.8</v>
      </c>
      <c r="J132" s="27">
        <f t="shared" si="2"/>
        <v>99.999903955404562</v>
      </c>
      <c r="K132" s="95"/>
      <c r="L132" s="95"/>
      <c r="M132" s="92"/>
      <c r="N132" s="92"/>
      <c r="O132" s="2"/>
      <c r="P132" s="2"/>
    </row>
    <row r="133" spans="2:16" ht="15" customHeight="1">
      <c r="B133" s="63"/>
      <c r="C133" s="66"/>
      <c r="D133" s="66"/>
      <c r="E133" s="66"/>
      <c r="F133" s="66"/>
      <c r="G133" s="15" t="s">
        <v>89</v>
      </c>
      <c r="H133" s="10"/>
      <c r="I133" s="10"/>
      <c r="J133" s="27"/>
      <c r="K133" s="95"/>
      <c r="L133" s="95"/>
      <c r="M133" s="92"/>
      <c r="N133" s="92"/>
      <c r="O133" s="2"/>
      <c r="P133" s="2"/>
    </row>
    <row r="134" spans="2:16" ht="15" customHeight="1">
      <c r="B134" s="63"/>
      <c r="C134" s="66"/>
      <c r="D134" s="66"/>
      <c r="E134" s="66"/>
      <c r="F134" s="66"/>
      <c r="G134" s="15" t="s">
        <v>90</v>
      </c>
      <c r="H134" s="10"/>
      <c r="I134" s="10"/>
      <c r="J134" s="27"/>
      <c r="K134" s="95"/>
      <c r="L134" s="95"/>
      <c r="M134" s="92"/>
      <c r="N134" s="92"/>
      <c r="O134" s="2"/>
      <c r="P134" s="2"/>
    </row>
    <row r="135" spans="2:16" ht="70.5" customHeight="1">
      <c r="B135" s="64"/>
      <c r="C135" s="66"/>
      <c r="D135" s="66"/>
      <c r="E135" s="66"/>
      <c r="F135" s="66"/>
      <c r="G135" s="15" t="s">
        <v>91</v>
      </c>
      <c r="H135" s="10"/>
      <c r="I135" s="10"/>
      <c r="J135" s="27"/>
      <c r="K135" s="96"/>
      <c r="L135" s="96"/>
      <c r="M135" s="93"/>
      <c r="N135" s="93"/>
      <c r="O135" s="2"/>
      <c r="P135" s="2"/>
    </row>
    <row r="136" spans="2:16" ht="21.75" customHeight="1">
      <c r="B136" s="62" t="s">
        <v>234</v>
      </c>
      <c r="C136" s="66" t="s">
        <v>141</v>
      </c>
      <c r="D136" s="66" t="s">
        <v>128</v>
      </c>
      <c r="E136" s="66" t="s">
        <v>95</v>
      </c>
      <c r="F136" s="66" t="s">
        <v>105</v>
      </c>
      <c r="G136" s="15" t="s">
        <v>83</v>
      </c>
      <c r="H136" s="10">
        <f>SUM(H137:H140)</f>
        <v>1411</v>
      </c>
      <c r="I136" s="10">
        <f>SUM(I137:I140)</f>
        <v>1411</v>
      </c>
      <c r="J136" s="27">
        <f t="shared" si="2"/>
        <v>100</v>
      </c>
      <c r="K136" s="94" t="s">
        <v>138</v>
      </c>
      <c r="L136" s="94">
        <v>1721</v>
      </c>
      <c r="M136" s="91">
        <v>1675</v>
      </c>
      <c r="N136" s="91"/>
      <c r="O136" s="2"/>
      <c r="P136" s="2"/>
    </row>
    <row r="137" spans="2:16" ht="18" customHeight="1">
      <c r="B137" s="63"/>
      <c r="C137" s="66"/>
      <c r="D137" s="66"/>
      <c r="E137" s="66"/>
      <c r="F137" s="66"/>
      <c r="G137" s="15" t="s">
        <v>85</v>
      </c>
      <c r="H137" s="10"/>
      <c r="I137" s="10"/>
      <c r="J137" s="27"/>
      <c r="K137" s="95"/>
      <c r="L137" s="95"/>
      <c r="M137" s="92"/>
      <c r="N137" s="92"/>
      <c r="O137" s="2"/>
      <c r="P137" s="2"/>
    </row>
    <row r="138" spans="2:16" ht="15" customHeight="1">
      <c r="B138" s="63"/>
      <c r="C138" s="66"/>
      <c r="D138" s="66"/>
      <c r="E138" s="66"/>
      <c r="F138" s="66"/>
      <c r="G138" s="15" t="s">
        <v>89</v>
      </c>
      <c r="H138" s="10"/>
      <c r="I138" s="10"/>
      <c r="J138" s="27"/>
      <c r="K138" s="95"/>
      <c r="L138" s="95"/>
      <c r="M138" s="92"/>
      <c r="N138" s="92"/>
      <c r="O138" s="2"/>
      <c r="P138" s="2"/>
    </row>
    <row r="139" spans="2:16" ht="15" customHeight="1">
      <c r="B139" s="63"/>
      <c r="C139" s="66"/>
      <c r="D139" s="66"/>
      <c r="E139" s="66"/>
      <c r="F139" s="66"/>
      <c r="G139" s="15" t="s">
        <v>90</v>
      </c>
      <c r="H139" s="10">
        <v>1411</v>
      </c>
      <c r="I139" s="10">
        <v>1411</v>
      </c>
      <c r="J139" s="27">
        <f>I139/H139*100</f>
        <v>100</v>
      </c>
      <c r="K139" s="95"/>
      <c r="L139" s="95"/>
      <c r="M139" s="92"/>
      <c r="N139" s="92"/>
      <c r="O139" s="2"/>
      <c r="P139" s="2"/>
    </row>
    <row r="140" spans="2:16" ht="15" customHeight="1">
      <c r="B140" s="64"/>
      <c r="C140" s="66"/>
      <c r="D140" s="66"/>
      <c r="E140" s="66"/>
      <c r="F140" s="66"/>
      <c r="G140" s="15" t="s">
        <v>91</v>
      </c>
      <c r="H140" s="10"/>
      <c r="I140" s="10"/>
      <c r="J140" s="27"/>
      <c r="K140" s="96"/>
      <c r="L140" s="96"/>
      <c r="M140" s="93"/>
      <c r="N140" s="93"/>
      <c r="O140" s="2"/>
      <c r="P140" s="2"/>
    </row>
    <row r="141" spans="2:16" ht="15" customHeight="1">
      <c r="B141" s="62" t="s">
        <v>235</v>
      </c>
      <c r="C141" s="78" t="s">
        <v>142</v>
      </c>
      <c r="D141" s="66" t="s">
        <v>128</v>
      </c>
      <c r="E141" s="66" t="s">
        <v>95</v>
      </c>
      <c r="F141" s="66" t="s">
        <v>105</v>
      </c>
      <c r="G141" s="15" t="s">
        <v>83</v>
      </c>
      <c r="H141" s="10">
        <f>SUM(H142:H145)</f>
        <v>646.09999999999991</v>
      </c>
      <c r="I141" s="10">
        <f>SUM(I142:I145)</f>
        <v>646.09999999999991</v>
      </c>
      <c r="J141" s="27">
        <f t="shared" ref="J141:J164" si="25">I141/H141*100</f>
        <v>100</v>
      </c>
      <c r="K141" s="94" t="s">
        <v>46</v>
      </c>
      <c r="L141" s="94">
        <v>75</v>
      </c>
      <c r="M141" s="91">
        <v>28.57</v>
      </c>
      <c r="N141" s="91" t="s">
        <v>265</v>
      </c>
      <c r="O141" s="2"/>
      <c r="P141" s="2"/>
    </row>
    <row r="142" spans="2:16" ht="15" customHeight="1">
      <c r="B142" s="63"/>
      <c r="C142" s="78"/>
      <c r="D142" s="66"/>
      <c r="E142" s="66"/>
      <c r="F142" s="66"/>
      <c r="G142" s="15" t="s">
        <v>85</v>
      </c>
      <c r="H142" s="10">
        <v>613.79999999999995</v>
      </c>
      <c r="I142" s="10">
        <v>613.79999999999995</v>
      </c>
      <c r="J142" s="27"/>
      <c r="K142" s="95"/>
      <c r="L142" s="95"/>
      <c r="M142" s="92"/>
      <c r="N142" s="92"/>
      <c r="O142" s="2"/>
      <c r="P142" s="2"/>
    </row>
    <row r="143" spans="2:16" ht="15" customHeight="1">
      <c r="B143" s="63"/>
      <c r="C143" s="78"/>
      <c r="D143" s="66"/>
      <c r="E143" s="66"/>
      <c r="F143" s="66"/>
      <c r="G143" s="15" t="s">
        <v>89</v>
      </c>
      <c r="H143" s="10"/>
      <c r="I143" s="10"/>
      <c r="J143" s="27"/>
      <c r="K143" s="95"/>
      <c r="L143" s="95"/>
      <c r="M143" s="92"/>
      <c r="N143" s="92"/>
      <c r="O143" s="2"/>
      <c r="P143" s="2"/>
    </row>
    <row r="144" spans="2:16" ht="15" customHeight="1">
      <c r="B144" s="63"/>
      <c r="C144" s="78"/>
      <c r="D144" s="66"/>
      <c r="E144" s="66"/>
      <c r="F144" s="66"/>
      <c r="G144" s="15" t="s">
        <v>90</v>
      </c>
      <c r="H144" s="10">
        <v>32.299999999999997</v>
      </c>
      <c r="I144" s="10">
        <v>32.299999999999997</v>
      </c>
      <c r="J144" s="27">
        <f t="shared" si="25"/>
        <v>100</v>
      </c>
      <c r="K144" s="95"/>
      <c r="L144" s="95"/>
      <c r="M144" s="92"/>
      <c r="N144" s="92"/>
      <c r="O144" s="2"/>
      <c r="P144" s="2"/>
    </row>
    <row r="145" spans="2:16" ht="15" customHeight="1">
      <c r="B145" s="64"/>
      <c r="C145" s="78"/>
      <c r="D145" s="66"/>
      <c r="E145" s="66"/>
      <c r="F145" s="66"/>
      <c r="G145" s="15" t="s">
        <v>91</v>
      </c>
      <c r="H145" s="10"/>
      <c r="I145" s="10"/>
      <c r="J145" s="27"/>
      <c r="K145" s="96"/>
      <c r="L145" s="96"/>
      <c r="M145" s="93"/>
      <c r="N145" s="93"/>
      <c r="O145" s="2"/>
      <c r="P145" s="2"/>
    </row>
    <row r="146" spans="2:16" ht="19.5" customHeight="1">
      <c r="B146" s="62" t="s">
        <v>236</v>
      </c>
      <c r="C146" s="83" t="s">
        <v>143</v>
      </c>
      <c r="D146" s="66" t="s">
        <v>128</v>
      </c>
      <c r="E146" s="66" t="s">
        <v>95</v>
      </c>
      <c r="F146" s="66" t="s">
        <v>144</v>
      </c>
      <c r="G146" s="15" t="s">
        <v>83</v>
      </c>
      <c r="H146" s="10">
        <f>SUM(H147:H150)</f>
        <v>1000</v>
      </c>
      <c r="I146" s="10">
        <f>SUM(I147:I150)</f>
        <v>1000</v>
      </c>
      <c r="J146" s="27">
        <f t="shared" si="25"/>
        <v>100</v>
      </c>
      <c r="K146" s="94" t="s">
        <v>46</v>
      </c>
      <c r="L146" s="94">
        <v>75</v>
      </c>
      <c r="M146" s="91">
        <v>28.57</v>
      </c>
      <c r="N146" s="91" t="s">
        <v>265</v>
      </c>
      <c r="O146" s="2"/>
      <c r="P146" s="2"/>
    </row>
    <row r="147" spans="2:16" ht="21.75" customHeight="1">
      <c r="B147" s="63"/>
      <c r="C147" s="83"/>
      <c r="D147" s="66"/>
      <c r="E147" s="66"/>
      <c r="F147" s="66"/>
      <c r="G147" s="15" t="s">
        <v>85</v>
      </c>
      <c r="H147" s="10">
        <v>950</v>
      </c>
      <c r="I147" s="10">
        <v>950</v>
      </c>
      <c r="J147" s="27">
        <f t="shared" si="25"/>
        <v>100</v>
      </c>
      <c r="K147" s="95"/>
      <c r="L147" s="95"/>
      <c r="M147" s="92"/>
      <c r="N147" s="92"/>
      <c r="O147" s="2"/>
      <c r="P147" s="2"/>
    </row>
    <row r="148" spans="2:16" ht="15" customHeight="1">
      <c r="B148" s="63"/>
      <c r="C148" s="83"/>
      <c r="D148" s="66"/>
      <c r="E148" s="66"/>
      <c r="F148" s="66"/>
      <c r="G148" s="15" t="s">
        <v>89</v>
      </c>
      <c r="H148" s="10"/>
      <c r="I148" s="10"/>
      <c r="J148" s="27"/>
      <c r="K148" s="95"/>
      <c r="L148" s="95"/>
      <c r="M148" s="92"/>
      <c r="N148" s="92"/>
      <c r="O148" s="2"/>
      <c r="P148" s="2"/>
    </row>
    <row r="149" spans="2:16" ht="15" customHeight="1">
      <c r="B149" s="63"/>
      <c r="C149" s="83"/>
      <c r="D149" s="66"/>
      <c r="E149" s="66"/>
      <c r="F149" s="66"/>
      <c r="G149" s="15" t="s">
        <v>90</v>
      </c>
      <c r="H149" s="10">
        <v>50</v>
      </c>
      <c r="I149" s="10">
        <v>50</v>
      </c>
      <c r="J149" s="27">
        <f t="shared" si="25"/>
        <v>100</v>
      </c>
      <c r="K149" s="95"/>
      <c r="L149" s="95"/>
      <c r="M149" s="92"/>
      <c r="N149" s="92"/>
      <c r="O149" s="2"/>
      <c r="P149" s="2"/>
    </row>
    <row r="150" spans="2:16" ht="15" customHeight="1">
      <c r="B150" s="64"/>
      <c r="C150" s="83"/>
      <c r="D150" s="66"/>
      <c r="E150" s="66"/>
      <c r="F150" s="66"/>
      <c r="G150" s="15" t="s">
        <v>91</v>
      </c>
      <c r="H150" s="10"/>
      <c r="I150" s="10"/>
      <c r="J150" s="27"/>
      <c r="K150" s="96"/>
      <c r="L150" s="96"/>
      <c r="M150" s="93"/>
      <c r="N150" s="93"/>
      <c r="O150" s="2"/>
      <c r="P150" s="2"/>
    </row>
    <row r="151" spans="2:16" ht="15" customHeight="1">
      <c r="B151" s="62" t="s">
        <v>237</v>
      </c>
      <c r="C151" s="66" t="s">
        <v>145</v>
      </c>
      <c r="D151" s="66" t="s">
        <v>128</v>
      </c>
      <c r="E151" s="66" t="s">
        <v>95</v>
      </c>
      <c r="F151" s="66" t="s">
        <v>144</v>
      </c>
      <c r="G151" s="31" t="s">
        <v>83</v>
      </c>
      <c r="H151" s="32">
        <f>SUM(H152:H155)</f>
        <v>182</v>
      </c>
      <c r="I151" s="32">
        <f>SUM(I152:I155)</f>
        <v>182</v>
      </c>
      <c r="J151" s="27">
        <f t="shared" ref="J151:J154" si="26">I151/H151*100</f>
        <v>100</v>
      </c>
      <c r="K151" s="30"/>
      <c r="L151" s="30"/>
      <c r="M151" s="29"/>
      <c r="N151" s="29"/>
      <c r="O151" s="2"/>
      <c r="P151" s="2"/>
    </row>
    <row r="152" spans="2:16" ht="15" customHeight="1">
      <c r="B152" s="63"/>
      <c r="C152" s="66"/>
      <c r="D152" s="66"/>
      <c r="E152" s="66"/>
      <c r="F152" s="66"/>
      <c r="G152" s="31" t="s">
        <v>85</v>
      </c>
      <c r="H152" s="10">
        <v>172.9</v>
      </c>
      <c r="I152" s="10">
        <v>172.9</v>
      </c>
      <c r="J152" s="27">
        <f t="shared" si="26"/>
        <v>100</v>
      </c>
      <c r="K152" s="30"/>
      <c r="L152" s="30"/>
      <c r="M152" s="29"/>
      <c r="N152" s="29"/>
      <c r="O152" s="2"/>
      <c r="P152" s="2"/>
    </row>
    <row r="153" spans="2:16" ht="15" customHeight="1">
      <c r="B153" s="63"/>
      <c r="C153" s="66"/>
      <c r="D153" s="66"/>
      <c r="E153" s="66"/>
      <c r="F153" s="66"/>
      <c r="G153" s="31" t="s">
        <v>89</v>
      </c>
      <c r="H153" s="10"/>
      <c r="I153" s="10"/>
      <c r="J153" s="27"/>
      <c r="K153" s="30"/>
      <c r="L153" s="30"/>
      <c r="M153" s="29"/>
      <c r="N153" s="29"/>
      <c r="O153" s="2"/>
      <c r="P153" s="2"/>
    </row>
    <row r="154" spans="2:16" ht="15" customHeight="1">
      <c r="B154" s="63"/>
      <c r="C154" s="66"/>
      <c r="D154" s="66"/>
      <c r="E154" s="66"/>
      <c r="F154" s="66"/>
      <c r="G154" s="31" t="s">
        <v>90</v>
      </c>
      <c r="H154" s="10">
        <v>9.1</v>
      </c>
      <c r="I154" s="10">
        <v>9.1</v>
      </c>
      <c r="J154" s="27">
        <f t="shared" si="26"/>
        <v>100</v>
      </c>
      <c r="K154" s="30"/>
      <c r="L154" s="30"/>
      <c r="M154" s="29"/>
      <c r="N154" s="29"/>
      <c r="O154" s="2"/>
      <c r="P154" s="2"/>
    </row>
    <row r="155" spans="2:16" ht="15" customHeight="1">
      <c r="B155" s="64"/>
      <c r="C155" s="66"/>
      <c r="D155" s="66"/>
      <c r="E155" s="66"/>
      <c r="F155" s="66"/>
      <c r="G155" s="31" t="s">
        <v>91</v>
      </c>
      <c r="H155" s="10"/>
      <c r="I155" s="10"/>
      <c r="J155" s="33"/>
      <c r="K155" s="30"/>
      <c r="L155" s="30"/>
      <c r="M155" s="29"/>
      <c r="N155" s="29"/>
      <c r="O155" s="2"/>
      <c r="P155" s="2"/>
    </row>
    <row r="156" spans="2:16" ht="18" customHeight="1">
      <c r="B156" s="62" t="s">
        <v>238</v>
      </c>
      <c r="C156" s="66" t="s">
        <v>228</v>
      </c>
      <c r="D156" s="66" t="s">
        <v>128</v>
      </c>
      <c r="E156" s="66" t="s">
        <v>95</v>
      </c>
      <c r="F156" s="66" t="s">
        <v>105</v>
      </c>
      <c r="G156" s="15" t="s">
        <v>83</v>
      </c>
      <c r="H156" s="10">
        <f>SUM(H157:H160)</f>
        <v>2500</v>
      </c>
      <c r="I156" s="10">
        <f>SUM(I157:I160)</f>
        <v>2500</v>
      </c>
      <c r="J156" s="27">
        <f t="shared" si="25"/>
        <v>100</v>
      </c>
      <c r="K156" s="94" t="s">
        <v>46</v>
      </c>
      <c r="L156" s="94">
        <v>75</v>
      </c>
      <c r="M156" s="91">
        <v>28.57</v>
      </c>
      <c r="N156" s="91" t="s">
        <v>265</v>
      </c>
      <c r="O156" s="2"/>
      <c r="P156" s="2"/>
    </row>
    <row r="157" spans="2:16" ht="20.25" customHeight="1">
      <c r="B157" s="63"/>
      <c r="C157" s="66"/>
      <c r="D157" s="66"/>
      <c r="E157" s="66"/>
      <c r="F157" s="66"/>
      <c r="G157" s="15" t="s">
        <v>85</v>
      </c>
      <c r="H157" s="10">
        <v>2250</v>
      </c>
      <c r="I157" s="10">
        <v>2250</v>
      </c>
      <c r="J157" s="27">
        <f t="shared" si="25"/>
        <v>100</v>
      </c>
      <c r="K157" s="95"/>
      <c r="L157" s="95"/>
      <c r="M157" s="92"/>
      <c r="N157" s="92"/>
      <c r="O157" s="2"/>
      <c r="P157" s="2"/>
    </row>
    <row r="158" spans="2:16" ht="15" customHeight="1">
      <c r="B158" s="63"/>
      <c r="C158" s="66"/>
      <c r="D158" s="66"/>
      <c r="E158" s="66"/>
      <c r="F158" s="66"/>
      <c r="G158" s="15" t="s">
        <v>89</v>
      </c>
      <c r="H158" s="10"/>
      <c r="I158" s="10"/>
      <c r="J158" s="27"/>
      <c r="K158" s="95"/>
      <c r="L158" s="95"/>
      <c r="M158" s="92"/>
      <c r="N158" s="92"/>
      <c r="O158" s="2"/>
      <c r="P158" s="2"/>
    </row>
    <row r="159" spans="2:16" ht="15" customHeight="1">
      <c r="B159" s="63"/>
      <c r="C159" s="66"/>
      <c r="D159" s="66"/>
      <c r="E159" s="66"/>
      <c r="F159" s="66"/>
      <c r="G159" s="15" t="s">
        <v>90</v>
      </c>
      <c r="H159" s="10">
        <v>250</v>
      </c>
      <c r="I159" s="10">
        <v>250</v>
      </c>
      <c r="J159" s="27">
        <f t="shared" si="25"/>
        <v>100</v>
      </c>
      <c r="K159" s="95"/>
      <c r="L159" s="95"/>
      <c r="M159" s="92"/>
      <c r="N159" s="92"/>
      <c r="O159" s="2"/>
      <c r="P159" s="2"/>
    </row>
    <row r="160" spans="2:16" ht="15" customHeight="1">
      <c r="B160" s="64"/>
      <c r="C160" s="66"/>
      <c r="D160" s="66"/>
      <c r="E160" s="66"/>
      <c r="F160" s="66"/>
      <c r="G160" s="15" t="s">
        <v>91</v>
      </c>
      <c r="H160" s="10"/>
      <c r="I160" s="10"/>
      <c r="J160" s="27"/>
      <c r="K160" s="96"/>
      <c r="L160" s="96"/>
      <c r="M160" s="93"/>
      <c r="N160" s="93"/>
      <c r="O160" s="2"/>
      <c r="P160" s="2"/>
    </row>
    <row r="161" spans="2:16" ht="18" customHeight="1">
      <c r="B161" s="62" t="s">
        <v>239</v>
      </c>
      <c r="C161" s="66" t="s">
        <v>146</v>
      </c>
      <c r="D161" s="66" t="s">
        <v>128</v>
      </c>
      <c r="E161" s="66" t="s">
        <v>95</v>
      </c>
      <c r="F161" s="66" t="s">
        <v>105</v>
      </c>
      <c r="G161" s="15" t="s">
        <v>83</v>
      </c>
      <c r="H161" s="10">
        <f>SUM(H162:H165)</f>
        <v>2391.34</v>
      </c>
      <c r="I161" s="10">
        <f>SUM(I162:I165)</f>
        <v>2391.1099999999997</v>
      </c>
      <c r="J161" s="27">
        <f t="shared" si="25"/>
        <v>99.990381961578009</v>
      </c>
      <c r="K161" s="94" t="s">
        <v>46</v>
      </c>
      <c r="L161" s="94">
        <v>75</v>
      </c>
      <c r="M161" s="91">
        <v>28.57</v>
      </c>
      <c r="N161" s="91" t="s">
        <v>265</v>
      </c>
      <c r="O161" s="2"/>
      <c r="P161" s="2"/>
    </row>
    <row r="162" spans="2:16" ht="20.25" customHeight="1">
      <c r="B162" s="63"/>
      <c r="C162" s="66"/>
      <c r="D162" s="66"/>
      <c r="E162" s="66"/>
      <c r="F162" s="66"/>
      <c r="G162" s="15" t="s">
        <v>85</v>
      </c>
      <c r="H162" s="10">
        <f>H177+H182+H167+H172</f>
        <v>2271.7800000000002</v>
      </c>
      <c r="I162" s="10">
        <f>I177+I182+I167+I172</f>
        <v>2271.5699999999997</v>
      </c>
      <c r="J162" s="27">
        <f t="shared" si="25"/>
        <v>99.990756147162116</v>
      </c>
      <c r="K162" s="95"/>
      <c r="L162" s="95"/>
      <c r="M162" s="92"/>
      <c r="N162" s="92"/>
      <c r="O162" s="2"/>
      <c r="P162" s="2"/>
    </row>
    <row r="163" spans="2:16" ht="15" customHeight="1">
      <c r="B163" s="63"/>
      <c r="C163" s="66"/>
      <c r="D163" s="66"/>
      <c r="E163" s="66"/>
      <c r="F163" s="66"/>
      <c r="G163" s="15" t="s">
        <v>89</v>
      </c>
      <c r="H163" s="10"/>
      <c r="I163" s="10"/>
      <c r="J163" s="27"/>
      <c r="K163" s="95"/>
      <c r="L163" s="95"/>
      <c r="M163" s="92"/>
      <c r="N163" s="92"/>
      <c r="O163" s="2"/>
      <c r="P163" s="2"/>
    </row>
    <row r="164" spans="2:16" ht="15" customHeight="1">
      <c r="B164" s="63"/>
      <c r="C164" s="66"/>
      <c r="D164" s="66"/>
      <c r="E164" s="66"/>
      <c r="F164" s="66"/>
      <c r="G164" s="15" t="s">
        <v>90</v>
      </c>
      <c r="H164" s="10">
        <f>H179+H184+H169+H174</f>
        <v>119.56</v>
      </c>
      <c r="I164" s="10">
        <f>I179+I184+I169+I174</f>
        <v>119.54</v>
      </c>
      <c r="J164" s="27">
        <f t="shared" si="25"/>
        <v>99.983271997323513</v>
      </c>
      <c r="K164" s="95"/>
      <c r="L164" s="95"/>
      <c r="M164" s="92"/>
      <c r="N164" s="92"/>
      <c r="O164" s="2"/>
      <c r="P164" s="2"/>
    </row>
    <row r="165" spans="2:16" ht="15" customHeight="1">
      <c r="B165" s="64"/>
      <c r="C165" s="66"/>
      <c r="D165" s="66"/>
      <c r="E165" s="66"/>
      <c r="F165" s="66"/>
      <c r="G165" s="15" t="s">
        <v>91</v>
      </c>
      <c r="H165" s="10"/>
      <c r="I165" s="10"/>
      <c r="J165" s="27"/>
      <c r="K165" s="96"/>
      <c r="L165" s="96"/>
      <c r="M165" s="93"/>
      <c r="N165" s="93"/>
      <c r="O165" s="2"/>
      <c r="P165" s="2"/>
    </row>
    <row r="166" spans="2:16" ht="15" customHeight="1">
      <c r="B166" s="70" t="s">
        <v>240</v>
      </c>
      <c r="C166" s="66" t="s">
        <v>147</v>
      </c>
      <c r="D166" s="66" t="s">
        <v>128</v>
      </c>
      <c r="E166" s="66" t="s">
        <v>95</v>
      </c>
      <c r="F166" s="66" t="s">
        <v>105</v>
      </c>
      <c r="G166" s="15" t="s">
        <v>83</v>
      </c>
      <c r="H166" s="10">
        <f>SUM(H167:H170)</f>
        <v>475.17</v>
      </c>
      <c r="I166" s="10">
        <f>SUM(I167:I170)</f>
        <v>475.17</v>
      </c>
      <c r="J166" s="27">
        <f t="shared" ref="J166:J167" si="27">I166/H166*100</f>
        <v>100</v>
      </c>
      <c r="K166" s="94" t="s">
        <v>46</v>
      </c>
      <c r="L166" s="94">
        <v>75</v>
      </c>
      <c r="M166" s="91">
        <v>28.57</v>
      </c>
      <c r="N166" s="91" t="s">
        <v>265</v>
      </c>
      <c r="O166" s="2"/>
      <c r="P166" s="2"/>
    </row>
    <row r="167" spans="2:16" ht="15" customHeight="1">
      <c r="B167" s="69"/>
      <c r="C167" s="66"/>
      <c r="D167" s="66"/>
      <c r="E167" s="66"/>
      <c r="F167" s="66"/>
      <c r="G167" s="15" t="s">
        <v>85</v>
      </c>
      <c r="H167" s="10">
        <v>451.41</v>
      </c>
      <c r="I167" s="10">
        <v>451.41</v>
      </c>
      <c r="J167" s="27">
        <f t="shared" si="27"/>
        <v>100</v>
      </c>
      <c r="K167" s="95"/>
      <c r="L167" s="95"/>
      <c r="M167" s="92"/>
      <c r="N167" s="92"/>
      <c r="O167" s="2"/>
      <c r="P167" s="2"/>
    </row>
    <row r="168" spans="2:16" ht="15" customHeight="1">
      <c r="B168" s="69"/>
      <c r="C168" s="66"/>
      <c r="D168" s="66"/>
      <c r="E168" s="66"/>
      <c r="F168" s="66"/>
      <c r="G168" s="15" t="s">
        <v>89</v>
      </c>
      <c r="H168" s="10"/>
      <c r="I168" s="10"/>
      <c r="J168" s="27"/>
      <c r="K168" s="95"/>
      <c r="L168" s="95"/>
      <c r="M168" s="92"/>
      <c r="N168" s="92"/>
      <c r="O168" s="2"/>
      <c r="P168" s="2"/>
    </row>
    <row r="169" spans="2:16" ht="15" customHeight="1">
      <c r="B169" s="69"/>
      <c r="C169" s="66"/>
      <c r="D169" s="66"/>
      <c r="E169" s="66"/>
      <c r="F169" s="66"/>
      <c r="G169" s="15" t="s">
        <v>90</v>
      </c>
      <c r="H169" s="10">
        <v>23.76</v>
      </c>
      <c r="I169" s="10">
        <v>23.76</v>
      </c>
      <c r="J169" s="27">
        <f t="shared" ref="J169" si="28">I169/H169*100</f>
        <v>100</v>
      </c>
      <c r="K169" s="95"/>
      <c r="L169" s="95"/>
      <c r="M169" s="92"/>
      <c r="N169" s="92"/>
      <c r="O169" s="2"/>
      <c r="P169" s="2"/>
    </row>
    <row r="170" spans="2:16" ht="15" customHeight="1">
      <c r="B170" s="69"/>
      <c r="C170" s="66"/>
      <c r="D170" s="66"/>
      <c r="E170" s="66"/>
      <c r="F170" s="66"/>
      <c r="G170" s="15" t="s">
        <v>91</v>
      </c>
      <c r="H170" s="10"/>
      <c r="I170" s="10"/>
      <c r="J170" s="27"/>
      <c r="K170" s="96"/>
      <c r="L170" s="96"/>
      <c r="M170" s="93"/>
      <c r="N170" s="93"/>
      <c r="O170" s="2"/>
      <c r="P170" s="2"/>
    </row>
    <row r="171" spans="2:16" ht="18" customHeight="1">
      <c r="B171" s="70" t="s">
        <v>241</v>
      </c>
      <c r="C171" s="66" t="s">
        <v>113</v>
      </c>
      <c r="D171" s="66" t="s">
        <v>128</v>
      </c>
      <c r="E171" s="66" t="s">
        <v>95</v>
      </c>
      <c r="F171" s="66" t="s">
        <v>105</v>
      </c>
      <c r="G171" s="15" t="s">
        <v>83</v>
      </c>
      <c r="H171" s="10">
        <f>SUM(H172:H175)</f>
        <v>803.09</v>
      </c>
      <c r="I171" s="10">
        <f>SUM(I172:I175)</f>
        <v>802.9</v>
      </c>
      <c r="J171" s="27">
        <f t="shared" ref="J171:J172" si="29">I171/H171*100</f>
        <v>99.976341381414287</v>
      </c>
      <c r="K171" s="94" t="s">
        <v>46</v>
      </c>
      <c r="L171" s="94">
        <v>75</v>
      </c>
      <c r="M171" s="91">
        <v>28.57</v>
      </c>
      <c r="N171" s="91" t="s">
        <v>265</v>
      </c>
      <c r="O171" s="2"/>
      <c r="P171" s="2"/>
    </row>
    <row r="172" spans="2:16" ht="20.25" customHeight="1">
      <c r="B172" s="69"/>
      <c r="C172" s="66"/>
      <c r="D172" s="66"/>
      <c r="E172" s="66"/>
      <c r="F172" s="66"/>
      <c r="G172" s="15" t="s">
        <v>85</v>
      </c>
      <c r="H172" s="10">
        <v>762.94</v>
      </c>
      <c r="I172" s="10">
        <v>762.76</v>
      </c>
      <c r="J172" s="27">
        <f t="shared" si="29"/>
        <v>99.976407056911412</v>
      </c>
      <c r="K172" s="95"/>
      <c r="L172" s="95"/>
      <c r="M172" s="92"/>
      <c r="N172" s="92"/>
      <c r="O172" s="2"/>
      <c r="P172" s="2"/>
    </row>
    <row r="173" spans="2:16" ht="15" customHeight="1">
      <c r="B173" s="69"/>
      <c r="C173" s="66"/>
      <c r="D173" s="66"/>
      <c r="E173" s="66"/>
      <c r="F173" s="66"/>
      <c r="G173" s="15" t="s">
        <v>89</v>
      </c>
      <c r="H173" s="10"/>
      <c r="I173" s="10"/>
      <c r="J173" s="27"/>
      <c r="K173" s="95"/>
      <c r="L173" s="95"/>
      <c r="M173" s="92"/>
      <c r="N173" s="92"/>
      <c r="O173" s="2"/>
      <c r="P173" s="2"/>
    </row>
    <row r="174" spans="2:16" ht="15" customHeight="1">
      <c r="B174" s="69"/>
      <c r="C174" s="66"/>
      <c r="D174" s="66"/>
      <c r="E174" s="66"/>
      <c r="F174" s="66"/>
      <c r="G174" s="15" t="s">
        <v>90</v>
      </c>
      <c r="H174" s="10">
        <v>40.15</v>
      </c>
      <c r="I174" s="10">
        <v>40.14</v>
      </c>
      <c r="J174" s="27">
        <f t="shared" ref="J174" si="30">I174/H174*100</f>
        <v>99.975093399750932</v>
      </c>
      <c r="K174" s="95"/>
      <c r="L174" s="95"/>
      <c r="M174" s="92"/>
      <c r="N174" s="92"/>
      <c r="O174" s="2"/>
      <c r="P174" s="2"/>
    </row>
    <row r="175" spans="2:16" ht="15" customHeight="1">
      <c r="B175" s="69"/>
      <c r="C175" s="66"/>
      <c r="D175" s="66"/>
      <c r="E175" s="66"/>
      <c r="F175" s="66"/>
      <c r="G175" s="15" t="s">
        <v>91</v>
      </c>
      <c r="H175" s="10"/>
      <c r="I175" s="10"/>
      <c r="J175" s="27"/>
      <c r="K175" s="96"/>
      <c r="L175" s="96"/>
      <c r="M175" s="93"/>
      <c r="N175" s="93"/>
      <c r="O175" s="2"/>
      <c r="P175" s="2"/>
    </row>
    <row r="176" spans="2:16" ht="18" customHeight="1">
      <c r="B176" s="70" t="s">
        <v>242</v>
      </c>
      <c r="C176" s="66" t="s">
        <v>115</v>
      </c>
      <c r="D176" s="66" t="s">
        <v>128</v>
      </c>
      <c r="E176" s="66" t="s">
        <v>95</v>
      </c>
      <c r="F176" s="66" t="s">
        <v>105</v>
      </c>
      <c r="G176" s="15" t="s">
        <v>83</v>
      </c>
      <c r="H176" s="10">
        <f>SUM(H177:H180)</f>
        <v>119.44</v>
      </c>
      <c r="I176" s="10">
        <f>SUM(I177:I180)</f>
        <v>119.44</v>
      </c>
      <c r="J176" s="27">
        <f t="shared" ref="J176:J177" si="31">I176/H176*100</f>
        <v>100</v>
      </c>
      <c r="K176" s="94" t="s">
        <v>46</v>
      </c>
      <c r="L176" s="94">
        <v>75</v>
      </c>
      <c r="M176" s="91">
        <v>28.57</v>
      </c>
      <c r="N176" s="91" t="s">
        <v>265</v>
      </c>
      <c r="O176" s="2"/>
      <c r="P176" s="2"/>
    </row>
    <row r="177" spans="2:16" ht="20.25" customHeight="1">
      <c r="B177" s="69"/>
      <c r="C177" s="66"/>
      <c r="D177" s="66"/>
      <c r="E177" s="66"/>
      <c r="F177" s="66"/>
      <c r="G177" s="15" t="s">
        <v>85</v>
      </c>
      <c r="H177" s="10">
        <v>113.47</v>
      </c>
      <c r="I177" s="10">
        <v>113.47</v>
      </c>
      <c r="J177" s="27">
        <f t="shared" si="31"/>
        <v>100</v>
      </c>
      <c r="K177" s="95"/>
      <c r="L177" s="95"/>
      <c r="M177" s="92"/>
      <c r="N177" s="92"/>
      <c r="O177" s="2"/>
      <c r="P177" s="2"/>
    </row>
    <row r="178" spans="2:16" ht="15" customHeight="1">
      <c r="B178" s="69"/>
      <c r="C178" s="66"/>
      <c r="D178" s="66"/>
      <c r="E178" s="66"/>
      <c r="F178" s="66"/>
      <c r="G178" s="15" t="s">
        <v>89</v>
      </c>
      <c r="H178" s="10"/>
      <c r="I178" s="10"/>
      <c r="J178" s="27"/>
      <c r="K178" s="95"/>
      <c r="L178" s="95"/>
      <c r="M178" s="92"/>
      <c r="N178" s="92"/>
      <c r="O178" s="2"/>
      <c r="P178" s="2"/>
    </row>
    <row r="179" spans="2:16" ht="15" customHeight="1">
      <c r="B179" s="69"/>
      <c r="C179" s="66"/>
      <c r="D179" s="66"/>
      <c r="E179" s="66"/>
      <c r="F179" s="66"/>
      <c r="G179" s="15" t="s">
        <v>90</v>
      </c>
      <c r="H179" s="10">
        <v>5.97</v>
      </c>
      <c r="I179" s="10">
        <v>5.97</v>
      </c>
      <c r="J179" s="27">
        <f t="shared" ref="J179" si="32">I179/H179*100</f>
        <v>100</v>
      </c>
      <c r="K179" s="95"/>
      <c r="L179" s="95"/>
      <c r="M179" s="92"/>
      <c r="N179" s="92"/>
      <c r="O179" s="2"/>
      <c r="P179" s="2"/>
    </row>
    <row r="180" spans="2:16" ht="15" customHeight="1">
      <c r="B180" s="69"/>
      <c r="C180" s="66"/>
      <c r="D180" s="66"/>
      <c r="E180" s="66"/>
      <c r="F180" s="66"/>
      <c r="G180" s="15" t="s">
        <v>91</v>
      </c>
      <c r="H180" s="10"/>
      <c r="I180" s="10"/>
      <c r="J180" s="27"/>
      <c r="K180" s="96"/>
      <c r="L180" s="96"/>
      <c r="M180" s="93"/>
      <c r="N180" s="93"/>
      <c r="O180" s="2"/>
      <c r="P180" s="2"/>
    </row>
    <row r="181" spans="2:16" ht="18" customHeight="1">
      <c r="B181" s="70" t="s">
        <v>243</v>
      </c>
      <c r="C181" s="66" t="s">
        <v>117</v>
      </c>
      <c r="D181" s="66" t="s">
        <v>128</v>
      </c>
      <c r="E181" s="66" t="s">
        <v>95</v>
      </c>
      <c r="F181" s="66" t="s">
        <v>105</v>
      </c>
      <c r="G181" s="15" t="s">
        <v>83</v>
      </c>
      <c r="H181" s="10">
        <f>SUM(H182:H185)</f>
        <v>993.64</v>
      </c>
      <c r="I181" s="10">
        <f>SUM(I182:I185)</f>
        <v>993.59999999999991</v>
      </c>
      <c r="J181" s="27">
        <f t="shared" ref="J181:J182" si="33">I181/H181*100</f>
        <v>99.995974397165966</v>
      </c>
      <c r="K181" s="94" t="s">
        <v>46</v>
      </c>
      <c r="L181" s="94">
        <v>75</v>
      </c>
      <c r="M181" s="91">
        <v>28.57</v>
      </c>
      <c r="N181" s="91" t="s">
        <v>265</v>
      </c>
      <c r="O181" s="2"/>
      <c r="P181" s="2"/>
    </row>
    <row r="182" spans="2:16" ht="20.25" customHeight="1">
      <c r="B182" s="69"/>
      <c r="C182" s="66"/>
      <c r="D182" s="66"/>
      <c r="E182" s="66"/>
      <c r="F182" s="66"/>
      <c r="G182" s="15" t="s">
        <v>85</v>
      </c>
      <c r="H182" s="10">
        <v>943.96</v>
      </c>
      <c r="I182" s="10">
        <v>943.93</v>
      </c>
      <c r="J182" s="27">
        <f t="shared" si="33"/>
        <v>99.996821899233012</v>
      </c>
      <c r="K182" s="95"/>
      <c r="L182" s="95"/>
      <c r="M182" s="92"/>
      <c r="N182" s="92"/>
      <c r="O182" s="2"/>
      <c r="P182" s="2"/>
    </row>
    <row r="183" spans="2:16" ht="15" customHeight="1">
      <c r="B183" s="69"/>
      <c r="C183" s="66"/>
      <c r="D183" s="66"/>
      <c r="E183" s="66"/>
      <c r="F183" s="66"/>
      <c r="G183" s="15" t="s">
        <v>89</v>
      </c>
      <c r="H183" s="10"/>
      <c r="I183" s="10"/>
      <c r="J183" s="27"/>
      <c r="K183" s="95"/>
      <c r="L183" s="95"/>
      <c r="M183" s="92"/>
      <c r="N183" s="92"/>
      <c r="O183" s="2"/>
      <c r="P183" s="2"/>
    </row>
    <row r="184" spans="2:16" ht="15" customHeight="1">
      <c r="B184" s="69"/>
      <c r="C184" s="66"/>
      <c r="D184" s="66"/>
      <c r="E184" s="66"/>
      <c r="F184" s="66"/>
      <c r="G184" s="15" t="s">
        <v>90</v>
      </c>
      <c r="H184" s="10">
        <v>49.68</v>
      </c>
      <c r="I184" s="10">
        <v>49.67</v>
      </c>
      <c r="J184" s="27">
        <f t="shared" ref="J184" si="34">I184/H184*100</f>
        <v>99.979871175523343</v>
      </c>
      <c r="K184" s="95"/>
      <c r="L184" s="95"/>
      <c r="M184" s="92"/>
      <c r="N184" s="92"/>
      <c r="O184" s="2"/>
      <c r="P184" s="2"/>
    </row>
    <row r="185" spans="2:16" ht="15" customHeight="1">
      <c r="B185" s="69"/>
      <c r="C185" s="66"/>
      <c r="D185" s="66"/>
      <c r="E185" s="66"/>
      <c r="F185" s="66"/>
      <c r="G185" s="15" t="s">
        <v>91</v>
      </c>
      <c r="H185" s="10"/>
      <c r="I185" s="10"/>
      <c r="J185" s="27"/>
      <c r="K185" s="96"/>
      <c r="L185" s="96"/>
      <c r="M185" s="93"/>
      <c r="N185" s="93"/>
      <c r="O185" s="2"/>
      <c r="P185" s="2"/>
    </row>
    <row r="186" spans="2:16" ht="15" customHeight="1">
      <c r="B186" s="70" t="s">
        <v>244</v>
      </c>
      <c r="C186" s="66" t="s">
        <v>148</v>
      </c>
      <c r="D186" s="66" t="s">
        <v>128</v>
      </c>
      <c r="E186" s="66" t="s">
        <v>95</v>
      </c>
      <c r="F186" s="66" t="s">
        <v>105</v>
      </c>
      <c r="G186" s="15" t="s">
        <v>83</v>
      </c>
      <c r="H186" s="10">
        <f>SUM(H187:H190)</f>
        <v>931.6</v>
      </c>
      <c r="I186" s="10">
        <f>SUM(I187:I190)</f>
        <v>931.1</v>
      </c>
      <c r="J186" s="27">
        <f t="shared" ref="J186:J187" si="35">I186/H186*100</f>
        <v>99.946328896522104</v>
      </c>
      <c r="K186" s="94" t="s">
        <v>46</v>
      </c>
      <c r="L186" s="94">
        <v>75</v>
      </c>
      <c r="M186" s="91">
        <v>28.57</v>
      </c>
      <c r="N186" s="91" t="s">
        <v>265</v>
      </c>
      <c r="O186" s="2"/>
      <c r="P186" s="2"/>
    </row>
    <row r="187" spans="2:16" ht="15" customHeight="1">
      <c r="B187" s="69"/>
      <c r="C187" s="66"/>
      <c r="D187" s="66"/>
      <c r="E187" s="66"/>
      <c r="F187" s="66"/>
      <c r="G187" s="15" t="s">
        <v>85</v>
      </c>
      <c r="H187" s="10">
        <v>885</v>
      </c>
      <c r="I187" s="10">
        <v>884.5</v>
      </c>
      <c r="J187" s="27">
        <f t="shared" si="35"/>
        <v>99.943502824858754</v>
      </c>
      <c r="K187" s="95"/>
      <c r="L187" s="95"/>
      <c r="M187" s="92"/>
      <c r="N187" s="92"/>
      <c r="O187" s="2"/>
      <c r="P187" s="2"/>
    </row>
    <row r="188" spans="2:16" ht="15" customHeight="1">
      <c r="B188" s="69"/>
      <c r="C188" s="66"/>
      <c r="D188" s="66"/>
      <c r="E188" s="66"/>
      <c r="F188" s="66"/>
      <c r="G188" s="15" t="s">
        <v>89</v>
      </c>
      <c r="H188" s="10"/>
      <c r="I188" s="10"/>
      <c r="J188" s="27"/>
      <c r="K188" s="95"/>
      <c r="L188" s="95"/>
      <c r="M188" s="92"/>
      <c r="N188" s="92"/>
      <c r="O188" s="2"/>
      <c r="P188" s="2"/>
    </row>
    <row r="189" spans="2:16" ht="15" customHeight="1">
      <c r="B189" s="69"/>
      <c r="C189" s="66"/>
      <c r="D189" s="66"/>
      <c r="E189" s="66"/>
      <c r="F189" s="66"/>
      <c r="G189" s="15" t="s">
        <v>90</v>
      </c>
      <c r="H189" s="10">
        <v>46.6</v>
      </c>
      <c r="I189" s="10">
        <v>46.6</v>
      </c>
      <c r="J189" s="27">
        <f t="shared" ref="J189" si="36">I189/H189*100</f>
        <v>100</v>
      </c>
      <c r="K189" s="95"/>
      <c r="L189" s="95"/>
      <c r="M189" s="92"/>
      <c r="N189" s="92"/>
      <c r="O189" s="2"/>
      <c r="P189" s="2"/>
    </row>
    <row r="190" spans="2:16" ht="15" customHeight="1">
      <c r="B190" s="69"/>
      <c r="C190" s="66"/>
      <c r="D190" s="66"/>
      <c r="E190" s="66"/>
      <c r="F190" s="66"/>
      <c r="G190" s="15" t="s">
        <v>91</v>
      </c>
      <c r="H190" s="10"/>
      <c r="I190" s="10"/>
      <c r="J190" s="27"/>
      <c r="K190" s="96"/>
      <c r="L190" s="96"/>
      <c r="M190" s="93"/>
      <c r="N190" s="93"/>
      <c r="O190" s="2"/>
      <c r="P190" s="2"/>
    </row>
    <row r="191" spans="2:16" ht="18" customHeight="1">
      <c r="B191" s="70" t="s">
        <v>245</v>
      </c>
      <c r="C191" s="66" t="s">
        <v>149</v>
      </c>
      <c r="D191" s="66" t="s">
        <v>128</v>
      </c>
      <c r="E191" s="66" t="s">
        <v>95</v>
      </c>
      <c r="F191" s="66" t="s">
        <v>105</v>
      </c>
      <c r="G191" s="15" t="s">
        <v>83</v>
      </c>
      <c r="H191" s="10">
        <f>SUM(H192:H195)</f>
        <v>1347.5</v>
      </c>
      <c r="I191" s="10">
        <f>SUM(I192:I195)</f>
        <v>1346.03</v>
      </c>
      <c r="J191" s="27">
        <f t="shared" ref="J191:J192" si="37">I191/H191*100</f>
        <v>99.890909090909091</v>
      </c>
      <c r="K191" s="94" t="s">
        <v>46</v>
      </c>
      <c r="L191" s="94">
        <v>75</v>
      </c>
      <c r="M191" s="91">
        <v>28.57</v>
      </c>
      <c r="N191" s="91" t="s">
        <v>265</v>
      </c>
      <c r="O191" s="2"/>
      <c r="P191" s="2"/>
    </row>
    <row r="192" spans="2:16" ht="20.25" customHeight="1">
      <c r="B192" s="69"/>
      <c r="C192" s="66"/>
      <c r="D192" s="66"/>
      <c r="E192" s="66"/>
      <c r="F192" s="66"/>
      <c r="G192" s="15" t="s">
        <v>85</v>
      </c>
      <c r="H192" s="10">
        <v>1280.0999999999999</v>
      </c>
      <c r="I192" s="10">
        <v>1278.73</v>
      </c>
      <c r="J192" s="27">
        <f t="shared" si="37"/>
        <v>99.892977111163191</v>
      </c>
      <c r="K192" s="95"/>
      <c r="L192" s="95"/>
      <c r="M192" s="92"/>
      <c r="N192" s="92"/>
      <c r="O192" s="2"/>
      <c r="P192" s="2"/>
    </row>
    <row r="193" spans="2:16" ht="15" customHeight="1">
      <c r="B193" s="69"/>
      <c r="C193" s="66"/>
      <c r="D193" s="66"/>
      <c r="E193" s="66"/>
      <c r="F193" s="66"/>
      <c r="G193" s="15" t="s">
        <v>89</v>
      </c>
      <c r="H193" s="10"/>
      <c r="I193" s="10"/>
      <c r="J193" s="27"/>
      <c r="K193" s="95"/>
      <c r="L193" s="95"/>
      <c r="M193" s="92"/>
      <c r="N193" s="92"/>
      <c r="O193" s="2"/>
      <c r="P193" s="2"/>
    </row>
    <row r="194" spans="2:16" ht="15" customHeight="1">
      <c r="B194" s="69"/>
      <c r="C194" s="66"/>
      <c r="D194" s="66"/>
      <c r="E194" s="66"/>
      <c r="F194" s="66"/>
      <c r="G194" s="15" t="s">
        <v>90</v>
      </c>
      <c r="H194" s="10">
        <v>67.400000000000006</v>
      </c>
      <c r="I194" s="10">
        <v>67.3</v>
      </c>
      <c r="J194" s="27">
        <f t="shared" ref="J194" si="38">I194/H194*100</f>
        <v>99.851632047477736</v>
      </c>
      <c r="K194" s="95"/>
      <c r="L194" s="95"/>
      <c r="M194" s="92"/>
      <c r="N194" s="92"/>
      <c r="O194" s="2"/>
      <c r="P194" s="2"/>
    </row>
    <row r="195" spans="2:16" ht="15" customHeight="1">
      <c r="B195" s="69"/>
      <c r="C195" s="66"/>
      <c r="D195" s="66"/>
      <c r="E195" s="66"/>
      <c r="F195" s="66"/>
      <c r="G195" s="15" t="s">
        <v>91</v>
      </c>
      <c r="H195" s="10"/>
      <c r="I195" s="10"/>
      <c r="J195" s="27"/>
      <c r="K195" s="96"/>
      <c r="L195" s="96"/>
      <c r="M195" s="93"/>
      <c r="N195" s="93"/>
      <c r="O195" s="2"/>
      <c r="P195" s="2"/>
    </row>
    <row r="196" spans="2:16" ht="18" customHeight="1">
      <c r="B196" s="70" t="s">
        <v>246</v>
      </c>
      <c r="C196" s="66" t="s">
        <v>150</v>
      </c>
      <c r="D196" s="66" t="s">
        <v>128</v>
      </c>
      <c r="E196" s="66" t="s">
        <v>95</v>
      </c>
      <c r="F196" s="66" t="s">
        <v>105</v>
      </c>
      <c r="G196" s="15" t="s">
        <v>83</v>
      </c>
      <c r="H196" s="10">
        <f>SUM(H197:H200)</f>
        <v>5800</v>
      </c>
      <c r="I196" s="10">
        <f>SUM(I197:I200)</f>
        <v>5800</v>
      </c>
      <c r="J196" s="27">
        <f t="shared" ref="J196:J197" si="39">I196/H196*100</f>
        <v>100</v>
      </c>
      <c r="K196" s="94" t="s">
        <v>46</v>
      </c>
      <c r="L196" s="94">
        <v>75</v>
      </c>
      <c r="M196" s="91">
        <v>28.57</v>
      </c>
      <c r="N196" s="91" t="s">
        <v>265</v>
      </c>
      <c r="O196" s="2"/>
      <c r="P196" s="2"/>
    </row>
    <row r="197" spans="2:16" ht="20.25" customHeight="1">
      <c r="B197" s="69"/>
      <c r="C197" s="66"/>
      <c r="D197" s="66"/>
      <c r="E197" s="66"/>
      <c r="F197" s="66"/>
      <c r="G197" s="15" t="s">
        <v>85</v>
      </c>
      <c r="H197" s="10">
        <v>5510</v>
      </c>
      <c r="I197" s="10">
        <v>5510</v>
      </c>
      <c r="J197" s="27">
        <f t="shared" si="39"/>
        <v>100</v>
      </c>
      <c r="K197" s="95"/>
      <c r="L197" s="95"/>
      <c r="M197" s="92"/>
      <c r="N197" s="92"/>
      <c r="O197" s="2"/>
      <c r="P197" s="2"/>
    </row>
    <row r="198" spans="2:16" ht="15" customHeight="1">
      <c r="B198" s="69"/>
      <c r="C198" s="66"/>
      <c r="D198" s="66"/>
      <c r="E198" s="66"/>
      <c r="F198" s="66"/>
      <c r="G198" s="15" t="s">
        <v>89</v>
      </c>
      <c r="H198" s="10"/>
      <c r="I198" s="10"/>
      <c r="J198" s="27"/>
      <c r="K198" s="95"/>
      <c r="L198" s="95"/>
      <c r="M198" s="92"/>
      <c r="N198" s="92"/>
      <c r="O198" s="2"/>
      <c r="P198" s="2"/>
    </row>
    <row r="199" spans="2:16" ht="15" customHeight="1">
      <c r="B199" s="69"/>
      <c r="C199" s="66"/>
      <c r="D199" s="66"/>
      <c r="E199" s="66"/>
      <c r="F199" s="66"/>
      <c r="G199" s="15" t="s">
        <v>90</v>
      </c>
      <c r="H199" s="10">
        <v>290</v>
      </c>
      <c r="I199" s="10">
        <v>290</v>
      </c>
      <c r="J199" s="27">
        <f t="shared" ref="J199" si="40">I199/H199*100</f>
        <v>100</v>
      </c>
      <c r="K199" s="95"/>
      <c r="L199" s="95"/>
      <c r="M199" s="92"/>
      <c r="N199" s="92"/>
      <c r="O199" s="2"/>
      <c r="P199" s="2"/>
    </row>
    <row r="200" spans="2:16" ht="15" customHeight="1">
      <c r="B200" s="69"/>
      <c r="C200" s="66"/>
      <c r="D200" s="66"/>
      <c r="E200" s="66"/>
      <c r="F200" s="66"/>
      <c r="G200" s="15" t="s">
        <v>91</v>
      </c>
      <c r="H200" s="10"/>
      <c r="I200" s="10"/>
      <c r="J200" s="27"/>
      <c r="K200" s="96"/>
      <c r="L200" s="96"/>
      <c r="M200" s="93"/>
      <c r="N200" s="93"/>
      <c r="O200" s="2"/>
      <c r="P200" s="2"/>
    </row>
    <row r="201" spans="2:16" ht="18" customHeight="1">
      <c r="B201" s="70" t="s">
        <v>247</v>
      </c>
      <c r="C201" s="66" t="s">
        <v>151</v>
      </c>
      <c r="D201" s="66" t="s">
        <v>128</v>
      </c>
      <c r="E201" s="66" t="s">
        <v>95</v>
      </c>
      <c r="F201" s="66" t="s">
        <v>105</v>
      </c>
      <c r="G201" s="15" t="s">
        <v>83</v>
      </c>
      <c r="H201" s="10">
        <f>SUM(H202:H205)</f>
        <v>353.5</v>
      </c>
      <c r="I201" s="10">
        <f>SUM(I202:I205)</f>
        <v>209.4</v>
      </c>
      <c r="J201" s="27">
        <f t="shared" ref="J201:J202" si="41">I201/H201*100</f>
        <v>59.236209335219236</v>
      </c>
      <c r="K201" s="94" t="s">
        <v>46</v>
      </c>
      <c r="L201" s="94">
        <v>75</v>
      </c>
      <c r="M201" s="91">
        <v>28.57</v>
      </c>
      <c r="N201" s="91" t="s">
        <v>265</v>
      </c>
      <c r="O201" s="2"/>
      <c r="P201" s="2"/>
    </row>
    <row r="202" spans="2:16" ht="20.25" customHeight="1">
      <c r="B202" s="69"/>
      <c r="C202" s="66"/>
      <c r="D202" s="66"/>
      <c r="E202" s="66"/>
      <c r="F202" s="66"/>
      <c r="G202" s="15" t="s">
        <v>85</v>
      </c>
      <c r="H202" s="10">
        <v>353.5</v>
      </c>
      <c r="I202" s="10">
        <v>209.4</v>
      </c>
      <c r="J202" s="27">
        <f t="shared" si="41"/>
        <v>59.236209335219236</v>
      </c>
      <c r="K202" s="95"/>
      <c r="L202" s="95"/>
      <c r="M202" s="92"/>
      <c r="N202" s="92"/>
      <c r="O202" s="2"/>
      <c r="P202" s="2"/>
    </row>
    <row r="203" spans="2:16" ht="15" customHeight="1">
      <c r="B203" s="69"/>
      <c r="C203" s="66"/>
      <c r="D203" s="66"/>
      <c r="E203" s="66"/>
      <c r="F203" s="66"/>
      <c r="G203" s="15" t="s">
        <v>89</v>
      </c>
      <c r="H203" s="10"/>
      <c r="I203" s="10"/>
      <c r="J203" s="27"/>
      <c r="K203" s="95"/>
      <c r="L203" s="95"/>
      <c r="M203" s="92"/>
      <c r="N203" s="92"/>
      <c r="O203" s="2"/>
      <c r="P203" s="2"/>
    </row>
    <row r="204" spans="2:16" ht="15" customHeight="1">
      <c r="B204" s="69"/>
      <c r="C204" s="66"/>
      <c r="D204" s="66"/>
      <c r="E204" s="66"/>
      <c r="F204" s="66"/>
      <c r="G204" s="15" t="s">
        <v>90</v>
      </c>
      <c r="H204" s="10"/>
      <c r="I204" s="10"/>
      <c r="J204" s="27"/>
      <c r="K204" s="95"/>
      <c r="L204" s="95"/>
      <c r="M204" s="92"/>
      <c r="N204" s="92"/>
      <c r="O204" s="2"/>
      <c r="P204" s="2"/>
    </row>
    <row r="205" spans="2:16" ht="15" customHeight="1">
      <c r="B205" s="69"/>
      <c r="C205" s="66"/>
      <c r="D205" s="66"/>
      <c r="E205" s="66"/>
      <c r="F205" s="66"/>
      <c r="G205" s="15" t="s">
        <v>91</v>
      </c>
      <c r="H205" s="10"/>
      <c r="I205" s="10"/>
      <c r="J205" s="27"/>
      <c r="K205" s="96"/>
      <c r="L205" s="96"/>
      <c r="M205" s="93"/>
      <c r="N205" s="93"/>
      <c r="O205" s="2"/>
      <c r="P205" s="2"/>
    </row>
    <row r="206" spans="2:16" ht="18" customHeight="1">
      <c r="B206" s="70" t="s">
        <v>248</v>
      </c>
      <c r="C206" s="86" t="s">
        <v>152</v>
      </c>
      <c r="D206" s="86" t="s">
        <v>128</v>
      </c>
      <c r="E206" s="86" t="s">
        <v>95</v>
      </c>
      <c r="F206" s="86" t="s">
        <v>105</v>
      </c>
      <c r="G206" s="15" t="s">
        <v>83</v>
      </c>
      <c r="H206" s="10">
        <f>SUM(H207:H210)</f>
        <v>948</v>
      </c>
      <c r="I206" s="10">
        <f>SUM(I207:I210)</f>
        <v>948</v>
      </c>
      <c r="J206" s="27">
        <f t="shared" ref="J206:J207" si="42">I211/H211*100</f>
        <v>99.976359338061471</v>
      </c>
      <c r="K206" s="94" t="s">
        <v>46</v>
      </c>
      <c r="L206" s="94">
        <v>75</v>
      </c>
      <c r="M206" s="91">
        <v>28.57</v>
      </c>
      <c r="N206" s="91" t="s">
        <v>265</v>
      </c>
      <c r="O206" s="2"/>
      <c r="P206" s="2"/>
    </row>
    <row r="207" spans="2:16" ht="20.25" customHeight="1">
      <c r="B207" s="69"/>
      <c r="C207" s="87"/>
      <c r="D207" s="87"/>
      <c r="E207" s="87"/>
      <c r="F207" s="87"/>
      <c r="G207" s="15" t="s">
        <v>85</v>
      </c>
      <c r="H207" s="10">
        <v>900.6</v>
      </c>
      <c r="I207" s="10">
        <v>900.6</v>
      </c>
      <c r="J207" s="27">
        <f t="shared" si="42"/>
        <v>99.976120543496421</v>
      </c>
      <c r="K207" s="95"/>
      <c r="L207" s="95"/>
      <c r="M207" s="92"/>
      <c r="N207" s="92"/>
      <c r="O207" s="2"/>
      <c r="P207" s="2"/>
    </row>
    <row r="208" spans="2:16" ht="15" customHeight="1">
      <c r="B208" s="69"/>
      <c r="C208" s="87"/>
      <c r="D208" s="87"/>
      <c r="E208" s="87"/>
      <c r="F208" s="87"/>
      <c r="G208" s="15" t="s">
        <v>89</v>
      </c>
      <c r="H208" s="10"/>
      <c r="I208" s="10"/>
      <c r="J208" s="27"/>
      <c r="K208" s="95"/>
      <c r="L208" s="95"/>
      <c r="M208" s="92"/>
      <c r="N208" s="92"/>
      <c r="O208" s="2"/>
      <c r="P208" s="2"/>
    </row>
    <row r="209" spans="2:16" ht="15" customHeight="1">
      <c r="B209" s="69"/>
      <c r="C209" s="87"/>
      <c r="D209" s="87"/>
      <c r="E209" s="87"/>
      <c r="F209" s="87"/>
      <c r="G209" s="15" t="s">
        <v>90</v>
      </c>
      <c r="H209" s="10">
        <v>47.4</v>
      </c>
      <c r="I209" s="10">
        <v>47.4</v>
      </c>
      <c r="J209" s="27">
        <f t="shared" ref="J209" si="43">I214/H214*100</f>
        <v>100</v>
      </c>
      <c r="K209" s="95"/>
      <c r="L209" s="95"/>
      <c r="M209" s="92"/>
      <c r="N209" s="92"/>
      <c r="O209" s="2"/>
      <c r="P209" s="2"/>
    </row>
    <row r="210" spans="2:16" ht="15" customHeight="1">
      <c r="B210" s="69"/>
      <c r="C210" s="88"/>
      <c r="D210" s="88"/>
      <c r="E210" s="88"/>
      <c r="F210" s="88"/>
      <c r="G210" s="15" t="s">
        <v>91</v>
      </c>
      <c r="H210" s="10"/>
      <c r="I210" s="10"/>
      <c r="J210" s="27"/>
      <c r="K210" s="96"/>
      <c r="L210" s="96"/>
      <c r="M210" s="93"/>
      <c r="N210" s="93"/>
      <c r="O210" s="2"/>
      <c r="P210" s="2"/>
    </row>
    <row r="211" spans="2:16" ht="17.25" customHeight="1">
      <c r="B211" s="71" t="s">
        <v>249</v>
      </c>
      <c r="C211" s="86" t="s">
        <v>153</v>
      </c>
      <c r="D211" s="86" t="s">
        <v>128</v>
      </c>
      <c r="E211" s="86" t="s">
        <v>95</v>
      </c>
      <c r="F211" s="86" t="s">
        <v>105</v>
      </c>
      <c r="G211" s="15" t="s">
        <v>83</v>
      </c>
      <c r="H211" s="10">
        <f>SUM(H212:H215)</f>
        <v>8460</v>
      </c>
      <c r="I211" s="10">
        <f>SUM(I212:I215)</f>
        <v>8458</v>
      </c>
      <c r="J211" s="27" t="e">
        <f t="shared" ref="J211" si="44">I216/H216*100</f>
        <v>#DIV/0!</v>
      </c>
      <c r="K211" s="94" t="s">
        <v>46</v>
      </c>
      <c r="L211" s="94">
        <v>75</v>
      </c>
      <c r="M211" s="91">
        <v>28.57</v>
      </c>
      <c r="N211" s="91" t="s">
        <v>265</v>
      </c>
      <c r="O211" s="2"/>
      <c r="P211" s="2"/>
    </row>
    <row r="212" spans="2:16" ht="22.5" customHeight="1">
      <c r="B212" s="72"/>
      <c r="C212" s="87"/>
      <c r="D212" s="87"/>
      <c r="E212" s="87"/>
      <c r="F212" s="87"/>
      <c r="G212" s="15" t="s">
        <v>85</v>
      </c>
      <c r="H212" s="10">
        <v>8375.4</v>
      </c>
      <c r="I212" s="10">
        <v>8373.4</v>
      </c>
      <c r="J212" s="27"/>
      <c r="K212" s="95"/>
      <c r="L212" s="95"/>
      <c r="M212" s="92"/>
      <c r="N212" s="92"/>
      <c r="O212" s="2"/>
      <c r="P212" s="2"/>
    </row>
    <row r="213" spans="2:16" ht="15" customHeight="1">
      <c r="B213" s="72"/>
      <c r="C213" s="87"/>
      <c r="D213" s="87"/>
      <c r="E213" s="87"/>
      <c r="F213" s="87"/>
      <c r="G213" s="15" t="s">
        <v>89</v>
      </c>
      <c r="H213" s="10"/>
      <c r="I213" s="10"/>
      <c r="J213" s="27"/>
      <c r="K213" s="95"/>
      <c r="L213" s="95"/>
      <c r="M213" s="92"/>
      <c r="N213" s="92"/>
      <c r="O213" s="2"/>
      <c r="P213" s="2"/>
    </row>
    <row r="214" spans="2:16" ht="15" customHeight="1">
      <c r="B214" s="72"/>
      <c r="C214" s="87"/>
      <c r="D214" s="87"/>
      <c r="E214" s="87"/>
      <c r="F214" s="87"/>
      <c r="G214" s="15" t="s">
        <v>90</v>
      </c>
      <c r="H214" s="10">
        <v>84.6</v>
      </c>
      <c r="I214" s="10">
        <v>84.6</v>
      </c>
      <c r="J214" s="27" t="e">
        <f t="shared" ref="J214" si="45">I219/H219*100</f>
        <v>#DIV/0!</v>
      </c>
      <c r="K214" s="95"/>
      <c r="L214" s="95"/>
      <c r="M214" s="92"/>
      <c r="N214" s="92"/>
      <c r="O214" s="2"/>
      <c r="P214" s="2"/>
    </row>
    <row r="215" spans="2:16" ht="15" customHeight="1">
      <c r="B215" s="73"/>
      <c r="C215" s="88"/>
      <c r="D215" s="88"/>
      <c r="E215" s="88"/>
      <c r="F215" s="88"/>
      <c r="G215" s="15" t="s">
        <v>91</v>
      </c>
      <c r="H215" s="10"/>
      <c r="I215" s="10"/>
      <c r="J215" s="27"/>
      <c r="K215" s="96"/>
      <c r="L215" s="96"/>
      <c r="M215" s="93"/>
      <c r="N215" s="93"/>
      <c r="O215" s="2"/>
      <c r="P215" s="2"/>
    </row>
    <row r="216" spans="2:16" ht="17.25" hidden="1" customHeight="1">
      <c r="B216" s="70" t="s">
        <v>154</v>
      </c>
      <c r="C216" s="89" t="s">
        <v>155</v>
      </c>
      <c r="D216" s="66" t="s">
        <v>128</v>
      </c>
      <c r="E216" s="66" t="s">
        <v>95</v>
      </c>
      <c r="F216" s="66" t="s">
        <v>105</v>
      </c>
      <c r="G216" s="31" t="s">
        <v>83</v>
      </c>
      <c r="H216" s="32">
        <f>SUM(H217:H220)</f>
        <v>0</v>
      </c>
      <c r="I216" s="32">
        <f>SUM(I217:I220)</f>
        <v>0</v>
      </c>
      <c r="J216" s="33" t="e">
        <f>#REF!/#REF!*100</f>
        <v>#REF!</v>
      </c>
      <c r="K216" s="91" t="s">
        <v>124</v>
      </c>
      <c r="L216" s="91" t="s">
        <v>124</v>
      </c>
      <c r="M216" s="91" t="s">
        <v>124</v>
      </c>
      <c r="N216" s="91" t="s">
        <v>124</v>
      </c>
      <c r="O216" s="2"/>
      <c r="P216" s="2"/>
    </row>
    <row r="217" spans="2:16" ht="22.5" hidden="1" customHeight="1">
      <c r="B217" s="69"/>
      <c r="C217" s="89"/>
      <c r="D217" s="66"/>
      <c r="E217" s="66"/>
      <c r="F217" s="66"/>
      <c r="G217" s="31" t="s">
        <v>85</v>
      </c>
      <c r="H217" s="32"/>
      <c r="I217" s="32"/>
      <c r="J217" s="33"/>
      <c r="K217" s="92"/>
      <c r="L217" s="92"/>
      <c r="M217" s="92"/>
      <c r="N217" s="92"/>
      <c r="O217" s="2"/>
      <c r="P217" s="2"/>
    </row>
    <row r="218" spans="2:16" ht="15" hidden="1" customHeight="1">
      <c r="B218" s="69"/>
      <c r="C218" s="89"/>
      <c r="D218" s="66"/>
      <c r="E218" s="66"/>
      <c r="F218" s="66"/>
      <c r="G218" s="31" t="s">
        <v>89</v>
      </c>
      <c r="H218" s="32"/>
      <c r="I218" s="32"/>
      <c r="J218" s="33"/>
      <c r="K218" s="92"/>
      <c r="L218" s="92"/>
      <c r="M218" s="92"/>
      <c r="N218" s="92"/>
      <c r="O218" s="2"/>
      <c r="P218" s="2"/>
    </row>
    <row r="219" spans="2:16" ht="15" hidden="1" customHeight="1">
      <c r="B219" s="69"/>
      <c r="C219" s="89"/>
      <c r="D219" s="66"/>
      <c r="E219" s="66"/>
      <c r="F219" s="66"/>
      <c r="G219" s="31" t="s">
        <v>90</v>
      </c>
      <c r="H219" s="32"/>
      <c r="I219" s="32"/>
      <c r="J219" s="33" t="e">
        <f>#REF!/#REF!*100</f>
        <v>#REF!</v>
      </c>
      <c r="K219" s="92"/>
      <c r="L219" s="92"/>
      <c r="M219" s="92"/>
      <c r="N219" s="92"/>
      <c r="O219" s="2"/>
      <c r="P219" s="2"/>
    </row>
    <row r="220" spans="2:16" ht="15" hidden="1" customHeight="1">
      <c r="B220" s="69"/>
      <c r="C220" s="89"/>
      <c r="D220" s="66"/>
      <c r="E220" s="66"/>
      <c r="F220" s="66"/>
      <c r="G220" s="31" t="s">
        <v>91</v>
      </c>
      <c r="H220" s="32"/>
      <c r="I220" s="32"/>
      <c r="J220" s="33"/>
      <c r="K220" s="93"/>
      <c r="L220" s="93"/>
      <c r="M220" s="93"/>
      <c r="N220" s="93"/>
      <c r="O220" s="2"/>
      <c r="P220" s="2"/>
    </row>
    <row r="221" spans="2:16" hidden="1">
      <c r="B221" s="71" t="s">
        <v>159</v>
      </c>
      <c r="C221" s="79" t="s">
        <v>160</v>
      </c>
      <c r="D221" s="86" t="s">
        <v>158</v>
      </c>
      <c r="E221" s="86" t="s">
        <v>95</v>
      </c>
      <c r="F221" s="86" t="s">
        <v>105</v>
      </c>
      <c r="G221" s="15" t="s">
        <v>83</v>
      </c>
      <c r="H221" s="10">
        <f>SUM(H222:H225)</f>
        <v>0</v>
      </c>
      <c r="I221" s="10">
        <f>SUM(I222:I225)</f>
        <v>0</v>
      </c>
      <c r="J221" s="27">
        <f t="shared" ref="J221" si="46">I226/H226*100</f>
        <v>100</v>
      </c>
      <c r="K221" s="91" t="s">
        <v>124</v>
      </c>
      <c r="L221" s="91" t="s">
        <v>124</v>
      </c>
      <c r="M221" s="91" t="s">
        <v>124</v>
      </c>
      <c r="N221" s="91" t="s">
        <v>124</v>
      </c>
      <c r="O221" s="2"/>
      <c r="P221" s="2"/>
    </row>
    <row r="222" spans="2:16" hidden="1">
      <c r="B222" s="72"/>
      <c r="C222" s="80"/>
      <c r="D222" s="87"/>
      <c r="E222" s="87"/>
      <c r="F222" s="87"/>
      <c r="G222" s="15" t="s">
        <v>85</v>
      </c>
      <c r="H222" s="10"/>
      <c r="I222" s="10"/>
      <c r="J222" s="27"/>
      <c r="K222" s="92"/>
      <c r="L222" s="92"/>
      <c r="M222" s="92"/>
      <c r="N222" s="92"/>
      <c r="O222" s="2"/>
      <c r="P222" s="2"/>
    </row>
    <row r="223" spans="2:16" hidden="1">
      <c r="B223" s="72"/>
      <c r="C223" s="80"/>
      <c r="D223" s="87"/>
      <c r="E223" s="87"/>
      <c r="F223" s="87"/>
      <c r="G223" s="15" t="s">
        <v>89</v>
      </c>
      <c r="H223" s="10"/>
      <c r="I223" s="10"/>
      <c r="J223" s="27"/>
      <c r="K223" s="92"/>
      <c r="L223" s="92"/>
      <c r="M223" s="92"/>
      <c r="N223" s="92"/>
      <c r="O223" s="2"/>
      <c r="P223" s="2"/>
    </row>
    <row r="224" spans="2:16" hidden="1">
      <c r="B224" s="72"/>
      <c r="C224" s="80"/>
      <c r="D224" s="87"/>
      <c r="E224" s="87"/>
      <c r="F224" s="87"/>
      <c r="G224" s="15" t="s">
        <v>90</v>
      </c>
      <c r="H224" s="10"/>
      <c r="I224" s="10"/>
      <c r="J224" s="27">
        <f t="shared" ref="J224" si="47">I229/H229*100</f>
        <v>100</v>
      </c>
      <c r="K224" s="92"/>
      <c r="L224" s="92"/>
      <c r="M224" s="92"/>
      <c r="N224" s="92"/>
      <c r="O224" s="2"/>
      <c r="P224" s="2"/>
    </row>
    <row r="225" spans="2:16" hidden="1">
      <c r="B225" s="73"/>
      <c r="C225" s="81"/>
      <c r="D225" s="88"/>
      <c r="E225" s="88"/>
      <c r="F225" s="88"/>
      <c r="G225" s="31" t="s">
        <v>91</v>
      </c>
      <c r="H225" s="32"/>
      <c r="I225" s="32"/>
      <c r="J225" s="33"/>
      <c r="K225" s="93"/>
      <c r="L225" s="93"/>
      <c r="M225" s="93"/>
      <c r="N225" s="93"/>
      <c r="O225" s="2"/>
      <c r="P225" s="2"/>
    </row>
    <row r="226" spans="2:16">
      <c r="B226" s="74">
        <v>3</v>
      </c>
      <c r="C226" s="102" t="s">
        <v>251</v>
      </c>
      <c r="D226" s="103"/>
      <c r="E226" s="103"/>
      <c r="F226" s="104"/>
      <c r="G226" s="31" t="s">
        <v>83</v>
      </c>
      <c r="H226" s="32">
        <f>SUM(H227:H230)</f>
        <v>40508.799999999996</v>
      </c>
      <c r="I226" s="32">
        <f>SUM(I227:I230)</f>
        <v>40508.799999999996</v>
      </c>
      <c r="J226" s="33" t="e">
        <f t="shared" ref="J226" si="48">I231/H231*100</f>
        <v>#DIV/0!</v>
      </c>
      <c r="K226" s="91" t="s">
        <v>161</v>
      </c>
      <c r="L226" s="91">
        <v>1013</v>
      </c>
      <c r="M226" s="91">
        <v>856</v>
      </c>
      <c r="N226" s="91"/>
      <c r="O226" s="2"/>
      <c r="P226" s="2"/>
    </row>
    <row r="227" spans="2:16">
      <c r="B227" s="74"/>
      <c r="C227" s="105"/>
      <c r="D227" s="106"/>
      <c r="E227" s="106"/>
      <c r="F227" s="107"/>
      <c r="G227" s="31" t="s">
        <v>85</v>
      </c>
      <c r="H227" s="32">
        <f>H242+H247+H257+H262+H237+H252+H267+H232</f>
        <v>38375.81</v>
      </c>
      <c r="I227" s="32">
        <f>I242+I247+I257+I262+I237+I252+I267+I232</f>
        <v>38375.81</v>
      </c>
      <c r="J227" s="33"/>
      <c r="K227" s="92"/>
      <c r="L227" s="92"/>
      <c r="M227" s="92"/>
      <c r="N227" s="92"/>
      <c r="O227" s="2"/>
      <c r="P227" s="2"/>
    </row>
    <row r="228" spans="2:16">
      <c r="B228" s="74"/>
      <c r="C228" s="105"/>
      <c r="D228" s="106"/>
      <c r="E228" s="106"/>
      <c r="F228" s="107"/>
      <c r="G228" s="31" t="s">
        <v>89</v>
      </c>
      <c r="H228" s="32"/>
      <c r="I228" s="32"/>
      <c r="J228" s="33"/>
      <c r="K228" s="92"/>
      <c r="L228" s="92"/>
      <c r="M228" s="92"/>
      <c r="N228" s="92"/>
      <c r="O228" s="2"/>
      <c r="P228" s="2"/>
    </row>
    <row r="229" spans="2:16">
      <c r="B229" s="74"/>
      <c r="C229" s="105"/>
      <c r="D229" s="106"/>
      <c r="E229" s="106"/>
      <c r="F229" s="107"/>
      <c r="G229" s="31" t="s">
        <v>90</v>
      </c>
      <c r="H229" s="32">
        <f>H244+H249+H259+H264+H254+H269+H239+H234</f>
        <v>2132.9899999999998</v>
      </c>
      <c r="I229" s="32">
        <f>I244+I249+I259+I264+I254+I269+I239+I234</f>
        <v>2132.9899999999998</v>
      </c>
      <c r="J229" s="33"/>
      <c r="K229" s="92"/>
      <c r="L229" s="92"/>
      <c r="M229" s="92"/>
      <c r="N229" s="92"/>
      <c r="O229" s="2"/>
      <c r="P229" s="2"/>
    </row>
    <row r="230" spans="2:16">
      <c r="B230" s="74"/>
      <c r="C230" s="108"/>
      <c r="D230" s="109"/>
      <c r="E230" s="109"/>
      <c r="F230" s="110"/>
      <c r="G230" s="31" t="s">
        <v>91</v>
      </c>
      <c r="H230" s="32"/>
      <c r="I230" s="32"/>
      <c r="J230" s="33"/>
      <c r="K230" s="93"/>
      <c r="L230" s="93"/>
      <c r="M230" s="93"/>
      <c r="N230" s="93"/>
      <c r="O230" s="2"/>
      <c r="P230" s="2"/>
    </row>
    <row r="231" spans="2:16" ht="17.25" hidden="1" customHeight="1">
      <c r="B231" s="70" t="s">
        <v>162</v>
      </c>
      <c r="C231" s="78" t="s">
        <v>163</v>
      </c>
      <c r="D231" s="66" t="s">
        <v>164</v>
      </c>
      <c r="E231" s="66" t="s">
        <v>95</v>
      </c>
      <c r="F231" s="66" t="s">
        <v>105</v>
      </c>
      <c r="G231" s="31" t="s">
        <v>83</v>
      </c>
      <c r="H231" s="32">
        <f>SUM(H232:H235)</f>
        <v>0</v>
      </c>
      <c r="I231" s="32">
        <f>SUM(I232:I235)</f>
        <v>0</v>
      </c>
      <c r="J231" s="33" t="e">
        <f t="shared" ref="J231" si="49">I236/H236*100</f>
        <v>#DIV/0!</v>
      </c>
      <c r="K231" s="91" t="s">
        <v>161</v>
      </c>
      <c r="L231" s="91">
        <v>2363</v>
      </c>
      <c r="M231" s="91">
        <v>857</v>
      </c>
      <c r="N231" s="91"/>
      <c r="O231" s="2"/>
      <c r="P231" s="2"/>
    </row>
    <row r="232" spans="2:16" ht="22.5" hidden="1" customHeight="1">
      <c r="B232" s="70"/>
      <c r="C232" s="78"/>
      <c r="D232" s="66"/>
      <c r="E232" s="66"/>
      <c r="F232" s="66"/>
      <c r="G232" s="31" t="s">
        <v>85</v>
      </c>
      <c r="H232" s="32"/>
      <c r="I232" s="32"/>
      <c r="J232" s="33"/>
      <c r="K232" s="92"/>
      <c r="L232" s="92"/>
      <c r="M232" s="92"/>
      <c r="N232" s="92"/>
      <c r="O232" s="2"/>
      <c r="P232" s="2"/>
    </row>
    <row r="233" spans="2:16" ht="15" hidden="1" customHeight="1">
      <c r="B233" s="70"/>
      <c r="C233" s="78"/>
      <c r="D233" s="66"/>
      <c r="E233" s="66"/>
      <c r="F233" s="66"/>
      <c r="G233" s="31" t="s">
        <v>89</v>
      </c>
      <c r="H233" s="32"/>
      <c r="I233" s="32"/>
      <c r="J233" s="33"/>
      <c r="K233" s="92"/>
      <c r="L233" s="92"/>
      <c r="M233" s="92"/>
      <c r="N233" s="92"/>
      <c r="O233" s="2"/>
      <c r="P233" s="2"/>
    </row>
    <row r="234" spans="2:16" ht="15" hidden="1" customHeight="1">
      <c r="B234" s="70"/>
      <c r="C234" s="78"/>
      <c r="D234" s="66"/>
      <c r="E234" s="66"/>
      <c r="F234" s="66"/>
      <c r="G234" s="31" t="s">
        <v>90</v>
      </c>
      <c r="H234" s="34"/>
      <c r="I234" s="34"/>
      <c r="J234" s="33"/>
      <c r="K234" s="92"/>
      <c r="L234" s="92"/>
      <c r="M234" s="92"/>
      <c r="N234" s="92"/>
      <c r="O234" s="2"/>
      <c r="P234" s="2"/>
    </row>
    <row r="235" spans="2:16" ht="15" hidden="1" customHeight="1">
      <c r="B235" s="70"/>
      <c r="C235" s="78"/>
      <c r="D235" s="66"/>
      <c r="E235" s="66"/>
      <c r="F235" s="66"/>
      <c r="G235" s="31" t="s">
        <v>91</v>
      </c>
      <c r="H235" s="32"/>
      <c r="I235" s="32"/>
      <c r="J235" s="33"/>
      <c r="K235" s="93"/>
      <c r="L235" s="93"/>
      <c r="M235" s="93"/>
      <c r="N235" s="93"/>
      <c r="O235" s="2"/>
      <c r="P235" s="2"/>
    </row>
    <row r="236" spans="2:16" ht="17.25" hidden="1" customHeight="1">
      <c r="B236" s="70" t="s">
        <v>162</v>
      </c>
      <c r="C236" s="78" t="s">
        <v>165</v>
      </c>
      <c r="D236" s="66" t="s">
        <v>164</v>
      </c>
      <c r="E236" s="66" t="s">
        <v>95</v>
      </c>
      <c r="F236" s="66" t="s">
        <v>105</v>
      </c>
      <c r="G236" s="31" t="s">
        <v>83</v>
      </c>
      <c r="H236" s="32">
        <f>SUM(H237:H240)</f>
        <v>0</v>
      </c>
      <c r="I236" s="32">
        <f>SUM(I237:I240)</f>
        <v>0</v>
      </c>
      <c r="J236" s="33">
        <f t="shared" ref="J236" si="50">I241/H241*100</f>
        <v>100</v>
      </c>
      <c r="K236" s="91" t="s">
        <v>161</v>
      </c>
      <c r="L236" s="91">
        <v>2363</v>
      </c>
      <c r="M236" s="91">
        <v>858</v>
      </c>
      <c r="N236" s="91"/>
      <c r="O236" s="2"/>
      <c r="P236" s="2"/>
    </row>
    <row r="237" spans="2:16" ht="22.5" hidden="1" customHeight="1">
      <c r="B237" s="70"/>
      <c r="C237" s="78"/>
      <c r="D237" s="66"/>
      <c r="E237" s="66"/>
      <c r="F237" s="66"/>
      <c r="G237" s="31" t="s">
        <v>85</v>
      </c>
      <c r="H237" s="35"/>
      <c r="I237" s="35"/>
      <c r="J237" s="33"/>
      <c r="K237" s="92"/>
      <c r="L237" s="92"/>
      <c r="M237" s="92"/>
      <c r="N237" s="92"/>
      <c r="O237" s="2"/>
      <c r="P237" s="2"/>
    </row>
    <row r="238" spans="2:16" ht="15" hidden="1" customHeight="1">
      <c r="B238" s="70"/>
      <c r="C238" s="78"/>
      <c r="D238" s="66"/>
      <c r="E238" s="66"/>
      <c r="F238" s="66"/>
      <c r="G238" s="31" t="s">
        <v>89</v>
      </c>
      <c r="H238" s="35"/>
      <c r="I238" s="35"/>
      <c r="J238" s="33"/>
      <c r="K238" s="92"/>
      <c r="L238" s="92"/>
      <c r="M238" s="92"/>
      <c r="N238" s="92"/>
      <c r="O238" s="2"/>
      <c r="P238" s="2"/>
    </row>
    <row r="239" spans="2:16" ht="15" hidden="1" customHeight="1">
      <c r="B239" s="70"/>
      <c r="C239" s="78"/>
      <c r="D239" s="66"/>
      <c r="E239" s="66"/>
      <c r="F239" s="66"/>
      <c r="G239" s="31" t="s">
        <v>90</v>
      </c>
      <c r="H239" s="35"/>
      <c r="I239" s="35"/>
      <c r="J239" s="33">
        <f t="shared" ref="J239" si="51">I244/H244*100</f>
        <v>100</v>
      </c>
      <c r="K239" s="92"/>
      <c r="L239" s="92"/>
      <c r="M239" s="92"/>
      <c r="N239" s="92"/>
      <c r="O239" s="2"/>
      <c r="P239" s="2"/>
    </row>
    <row r="240" spans="2:16" ht="15" hidden="1" customHeight="1">
      <c r="B240" s="70"/>
      <c r="C240" s="78"/>
      <c r="D240" s="66"/>
      <c r="E240" s="66"/>
      <c r="F240" s="66"/>
      <c r="G240" s="31" t="s">
        <v>91</v>
      </c>
      <c r="H240" s="32"/>
      <c r="I240" s="32"/>
      <c r="J240" s="33"/>
      <c r="K240" s="93"/>
      <c r="L240" s="93"/>
      <c r="M240" s="93"/>
      <c r="N240" s="93"/>
      <c r="O240" s="2"/>
      <c r="P240" s="2"/>
    </row>
    <row r="241" spans="2:16" ht="22.5" customHeight="1">
      <c r="B241" s="70" t="s">
        <v>126</v>
      </c>
      <c r="C241" s="78" t="s">
        <v>167</v>
      </c>
      <c r="D241" s="66" t="s">
        <v>164</v>
      </c>
      <c r="E241" s="66" t="s">
        <v>95</v>
      </c>
      <c r="F241" s="66" t="s">
        <v>105</v>
      </c>
      <c r="G241" s="15" t="s">
        <v>83</v>
      </c>
      <c r="H241" s="10">
        <f>SUM(H242:H245)</f>
        <v>40343.800000000003</v>
      </c>
      <c r="I241" s="10">
        <f>SUM(I242:I245)</f>
        <v>40343.800000000003</v>
      </c>
      <c r="J241" s="27">
        <f>I246/H246*100</f>
        <v>100</v>
      </c>
      <c r="K241" s="91" t="s">
        <v>161</v>
      </c>
      <c r="L241" s="91">
        <v>1013</v>
      </c>
      <c r="M241" s="91">
        <v>856</v>
      </c>
      <c r="N241" s="91"/>
      <c r="O241" s="2"/>
      <c r="P241" s="2"/>
    </row>
    <row r="242" spans="2:16" ht="15" customHeight="1">
      <c r="B242" s="70"/>
      <c r="C242" s="78"/>
      <c r="D242" s="66"/>
      <c r="E242" s="66"/>
      <c r="F242" s="66"/>
      <c r="G242" s="15" t="s">
        <v>85</v>
      </c>
      <c r="H242" s="10">
        <v>38326.61</v>
      </c>
      <c r="I242" s="10">
        <v>38326.61</v>
      </c>
      <c r="J242" s="27"/>
      <c r="K242" s="92"/>
      <c r="L242" s="92"/>
      <c r="M242" s="92"/>
      <c r="N242" s="92"/>
      <c r="O242" s="2"/>
      <c r="P242" s="2"/>
    </row>
    <row r="243" spans="2:16" ht="15" customHeight="1">
      <c r="B243" s="70"/>
      <c r="C243" s="78"/>
      <c r="D243" s="66"/>
      <c r="E243" s="66"/>
      <c r="F243" s="66"/>
      <c r="G243" s="15" t="s">
        <v>89</v>
      </c>
      <c r="H243" s="10"/>
      <c r="I243" s="10"/>
      <c r="J243" s="27"/>
      <c r="K243" s="92"/>
      <c r="L243" s="92"/>
      <c r="M243" s="92"/>
      <c r="N243" s="92"/>
      <c r="O243" s="2"/>
      <c r="P243" s="2"/>
    </row>
    <row r="244" spans="2:16" ht="15" customHeight="1">
      <c r="B244" s="70"/>
      <c r="C244" s="78"/>
      <c r="D244" s="66"/>
      <c r="E244" s="66"/>
      <c r="F244" s="66"/>
      <c r="G244" s="15" t="s">
        <v>90</v>
      </c>
      <c r="H244" s="10">
        <v>2017.19</v>
      </c>
      <c r="I244" s="10">
        <v>2017.19</v>
      </c>
      <c r="J244" s="27">
        <f t="shared" ref="J244:J259" si="52">I249/H249*100</f>
        <v>100</v>
      </c>
      <c r="K244" s="92"/>
      <c r="L244" s="92"/>
      <c r="M244" s="92"/>
      <c r="N244" s="92"/>
      <c r="O244" s="2"/>
      <c r="P244" s="2"/>
    </row>
    <row r="245" spans="2:16" ht="15" customHeight="1">
      <c r="B245" s="70"/>
      <c r="C245" s="78"/>
      <c r="D245" s="66"/>
      <c r="E245" s="66"/>
      <c r="F245" s="66"/>
      <c r="G245" s="15" t="s">
        <v>91</v>
      </c>
      <c r="H245" s="10"/>
      <c r="I245" s="10"/>
      <c r="J245" s="27"/>
      <c r="K245" s="93"/>
      <c r="L245" s="93"/>
      <c r="M245" s="93"/>
      <c r="N245" s="93"/>
      <c r="O245" s="2"/>
      <c r="P245" s="2"/>
    </row>
    <row r="246" spans="2:16" ht="24" customHeight="1">
      <c r="B246" s="70" t="s">
        <v>129</v>
      </c>
      <c r="C246" s="78" t="s">
        <v>169</v>
      </c>
      <c r="D246" s="66" t="s">
        <v>164</v>
      </c>
      <c r="E246" s="66" t="s">
        <v>95</v>
      </c>
      <c r="F246" s="66" t="s">
        <v>105</v>
      </c>
      <c r="G246" s="15" t="s">
        <v>83</v>
      </c>
      <c r="H246" s="10">
        <f>SUM(H247:H250)</f>
        <v>21.3</v>
      </c>
      <c r="I246" s="10">
        <f>SUM(I247:I250)</f>
        <v>21.3</v>
      </c>
      <c r="J246" s="27">
        <f t="shared" ref="J246" si="53">I251/H251*100</f>
        <v>100</v>
      </c>
      <c r="K246" s="91" t="s">
        <v>161</v>
      </c>
      <c r="L246" s="91">
        <v>1013</v>
      </c>
      <c r="M246" s="91">
        <v>856</v>
      </c>
      <c r="N246" s="91"/>
      <c r="O246" s="2"/>
      <c r="P246" s="2"/>
    </row>
    <row r="247" spans="2:16" ht="18" customHeight="1">
      <c r="B247" s="70"/>
      <c r="C247" s="78"/>
      <c r="D247" s="66"/>
      <c r="E247" s="66"/>
      <c r="F247" s="66"/>
      <c r="G247" s="15" t="s">
        <v>85</v>
      </c>
      <c r="H247" s="10"/>
      <c r="I247" s="10"/>
      <c r="J247" s="27"/>
      <c r="K247" s="92"/>
      <c r="L247" s="92"/>
      <c r="M247" s="92"/>
      <c r="N247" s="92"/>
      <c r="O247" s="2"/>
      <c r="P247" s="2"/>
    </row>
    <row r="248" spans="2:16" ht="15" customHeight="1">
      <c r="B248" s="70"/>
      <c r="C248" s="78"/>
      <c r="D248" s="66"/>
      <c r="E248" s="66"/>
      <c r="F248" s="66"/>
      <c r="G248" s="15" t="s">
        <v>89</v>
      </c>
      <c r="H248" s="10"/>
      <c r="I248" s="10"/>
      <c r="J248" s="27"/>
      <c r="K248" s="92"/>
      <c r="L248" s="92"/>
      <c r="M248" s="92"/>
      <c r="N248" s="92"/>
      <c r="O248" s="2"/>
      <c r="P248" s="2"/>
    </row>
    <row r="249" spans="2:16" ht="15" customHeight="1">
      <c r="B249" s="70"/>
      <c r="C249" s="78"/>
      <c r="D249" s="66"/>
      <c r="E249" s="66"/>
      <c r="F249" s="66"/>
      <c r="G249" s="15" t="s">
        <v>90</v>
      </c>
      <c r="H249" s="10">
        <v>21.3</v>
      </c>
      <c r="I249" s="10">
        <v>21.3</v>
      </c>
      <c r="J249" s="27">
        <f t="shared" ref="J249" si="54">I254/H254*100</f>
        <v>100</v>
      </c>
      <c r="K249" s="92"/>
      <c r="L249" s="92"/>
      <c r="M249" s="92"/>
      <c r="N249" s="92"/>
      <c r="O249" s="2"/>
      <c r="P249" s="2"/>
    </row>
    <row r="250" spans="2:16" ht="15" customHeight="1">
      <c r="B250" s="70"/>
      <c r="C250" s="78"/>
      <c r="D250" s="66"/>
      <c r="E250" s="66"/>
      <c r="F250" s="66"/>
      <c r="G250" s="15" t="s">
        <v>91</v>
      </c>
      <c r="H250" s="10"/>
      <c r="I250" s="10"/>
      <c r="J250" s="27"/>
      <c r="K250" s="93"/>
      <c r="L250" s="93"/>
      <c r="M250" s="93"/>
      <c r="N250" s="93"/>
      <c r="O250" s="2"/>
      <c r="P250" s="2"/>
    </row>
    <row r="251" spans="2:16" ht="15" customHeight="1">
      <c r="B251" s="70" t="s">
        <v>131</v>
      </c>
      <c r="C251" s="66" t="s">
        <v>171</v>
      </c>
      <c r="D251" s="66" t="s">
        <v>164</v>
      </c>
      <c r="E251" s="66" t="s">
        <v>95</v>
      </c>
      <c r="F251" s="66" t="s">
        <v>105</v>
      </c>
      <c r="G251" s="15" t="s">
        <v>83</v>
      </c>
      <c r="H251" s="10">
        <f>SUM(H252:H255)</f>
        <v>66</v>
      </c>
      <c r="I251" s="10">
        <f>SUM(I252:I255)</f>
        <v>66</v>
      </c>
      <c r="J251" s="27" t="e">
        <f t="shared" si="52"/>
        <v>#DIV/0!</v>
      </c>
      <c r="K251" s="91" t="s">
        <v>161</v>
      </c>
      <c r="L251" s="91">
        <v>1013</v>
      </c>
      <c r="M251" s="91">
        <v>856</v>
      </c>
      <c r="N251" s="91"/>
      <c r="O251" s="2"/>
      <c r="P251" s="2"/>
    </row>
    <row r="252" spans="2:16" ht="14.25" customHeight="1">
      <c r="B252" s="70"/>
      <c r="C252" s="66"/>
      <c r="D252" s="66"/>
      <c r="E252" s="66"/>
      <c r="F252" s="66"/>
      <c r="G252" s="15" t="s">
        <v>85</v>
      </c>
      <c r="H252" s="10"/>
      <c r="I252" s="10"/>
      <c r="J252" s="27"/>
      <c r="K252" s="92"/>
      <c r="L252" s="92"/>
      <c r="M252" s="92"/>
      <c r="N252" s="92"/>
      <c r="O252" s="2"/>
      <c r="P252" s="2"/>
    </row>
    <row r="253" spans="2:16" ht="15" customHeight="1">
      <c r="B253" s="70"/>
      <c r="C253" s="66"/>
      <c r="D253" s="66"/>
      <c r="E253" s="66"/>
      <c r="F253" s="66"/>
      <c r="G253" s="15" t="s">
        <v>89</v>
      </c>
      <c r="H253" s="10"/>
      <c r="I253" s="10"/>
      <c r="J253" s="27"/>
      <c r="K253" s="92"/>
      <c r="L253" s="92"/>
      <c r="M253" s="92"/>
      <c r="N253" s="92"/>
      <c r="O253" s="2"/>
      <c r="P253" s="2"/>
    </row>
    <row r="254" spans="2:16" ht="15" customHeight="1">
      <c r="B254" s="70"/>
      <c r="C254" s="66"/>
      <c r="D254" s="66"/>
      <c r="E254" s="66"/>
      <c r="F254" s="66"/>
      <c r="G254" s="15" t="s">
        <v>90</v>
      </c>
      <c r="H254" s="10">
        <v>66</v>
      </c>
      <c r="I254" s="10">
        <v>66</v>
      </c>
      <c r="J254" s="27" t="e">
        <f t="shared" si="52"/>
        <v>#DIV/0!</v>
      </c>
      <c r="K254" s="92"/>
      <c r="L254" s="92"/>
      <c r="M254" s="92"/>
      <c r="N254" s="92"/>
      <c r="O254" s="2"/>
      <c r="P254" s="2"/>
    </row>
    <row r="255" spans="2:16" ht="15" customHeight="1">
      <c r="B255" s="70"/>
      <c r="C255" s="66"/>
      <c r="D255" s="66"/>
      <c r="E255" s="66"/>
      <c r="F255" s="66"/>
      <c r="G255" s="15" t="s">
        <v>91</v>
      </c>
      <c r="H255" s="10"/>
      <c r="I255" s="10"/>
      <c r="J255" s="27"/>
      <c r="K255" s="93"/>
      <c r="L255" s="93"/>
      <c r="M255" s="93"/>
      <c r="N255" s="93"/>
      <c r="O255" s="2"/>
      <c r="P255" s="2"/>
    </row>
    <row r="256" spans="2:16" ht="15.75" customHeight="1">
      <c r="B256" s="70" t="s">
        <v>250</v>
      </c>
      <c r="C256" s="66" t="s">
        <v>173</v>
      </c>
      <c r="D256" s="66" t="s">
        <v>164</v>
      </c>
      <c r="E256" s="66" t="s">
        <v>95</v>
      </c>
      <c r="F256" s="66" t="s">
        <v>105</v>
      </c>
      <c r="G256" s="15" t="s">
        <v>83</v>
      </c>
      <c r="H256" s="10">
        <f>SUM(H257:H260)</f>
        <v>0</v>
      </c>
      <c r="I256" s="10">
        <f>SUM(I257:I260)</f>
        <v>0</v>
      </c>
      <c r="J256" s="27">
        <f t="shared" si="52"/>
        <v>100</v>
      </c>
      <c r="K256" s="91" t="s">
        <v>161</v>
      </c>
      <c r="L256" s="91">
        <v>1013</v>
      </c>
      <c r="M256" s="91">
        <v>856</v>
      </c>
      <c r="N256" s="91"/>
      <c r="O256" s="2"/>
      <c r="P256" s="2"/>
    </row>
    <row r="257" spans="2:16" ht="15.75" customHeight="1">
      <c r="B257" s="70"/>
      <c r="C257" s="66"/>
      <c r="D257" s="66"/>
      <c r="E257" s="66"/>
      <c r="F257" s="66"/>
      <c r="G257" s="15" t="s">
        <v>85</v>
      </c>
      <c r="H257" s="10"/>
      <c r="I257" s="10"/>
      <c r="J257" s="27"/>
      <c r="K257" s="92"/>
      <c r="L257" s="92"/>
      <c r="M257" s="92"/>
      <c r="N257" s="92"/>
      <c r="O257" s="2"/>
      <c r="P257" s="2"/>
    </row>
    <row r="258" spans="2:16" ht="15.75" customHeight="1">
      <c r="B258" s="70"/>
      <c r="C258" s="66"/>
      <c r="D258" s="66"/>
      <c r="E258" s="66"/>
      <c r="F258" s="66"/>
      <c r="G258" s="15" t="s">
        <v>89</v>
      </c>
      <c r="H258" s="10"/>
      <c r="I258" s="10"/>
      <c r="J258" s="27"/>
      <c r="K258" s="92"/>
      <c r="L258" s="92"/>
      <c r="M258" s="92"/>
      <c r="N258" s="92"/>
      <c r="O258" s="2"/>
      <c r="P258" s="2"/>
    </row>
    <row r="259" spans="2:16" ht="15.75" customHeight="1">
      <c r="B259" s="70"/>
      <c r="C259" s="66"/>
      <c r="D259" s="66"/>
      <c r="E259" s="66"/>
      <c r="F259" s="66"/>
      <c r="G259" s="15" t="s">
        <v>90</v>
      </c>
      <c r="H259" s="10">
        <v>0</v>
      </c>
      <c r="I259" s="10">
        <v>0</v>
      </c>
      <c r="J259" s="27">
        <f t="shared" si="52"/>
        <v>100</v>
      </c>
      <c r="K259" s="92"/>
      <c r="L259" s="92"/>
      <c r="M259" s="92"/>
      <c r="N259" s="92"/>
      <c r="O259" s="2"/>
      <c r="P259" s="2"/>
    </row>
    <row r="260" spans="2:16" ht="15.75" customHeight="1">
      <c r="B260" s="70"/>
      <c r="C260" s="66"/>
      <c r="D260" s="66"/>
      <c r="E260" s="66"/>
      <c r="F260" s="66"/>
      <c r="G260" s="15" t="s">
        <v>91</v>
      </c>
      <c r="H260" s="10"/>
      <c r="I260" s="10"/>
      <c r="J260" s="27"/>
      <c r="K260" s="93"/>
      <c r="L260" s="93"/>
      <c r="M260" s="93"/>
      <c r="N260" s="93"/>
      <c r="O260" s="2"/>
      <c r="P260" s="2"/>
    </row>
    <row r="261" spans="2:16" ht="15.75" customHeight="1">
      <c r="B261" s="70" t="s">
        <v>134</v>
      </c>
      <c r="C261" s="78" t="s">
        <v>175</v>
      </c>
      <c r="D261" s="66" t="s">
        <v>164</v>
      </c>
      <c r="E261" s="66" t="s">
        <v>95</v>
      </c>
      <c r="F261" s="66" t="s">
        <v>105</v>
      </c>
      <c r="G261" s="15" t="s">
        <v>83</v>
      </c>
      <c r="H261" s="10">
        <f>SUM(H262:H265)</f>
        <v>25.9</v>
      </c>
      <c r="I261" s="10">
        <f>SUM(I262:I265)</f>
        <v>25.9</v>
      </c>
      <c r="J261" s="27">
        <v>0</v>
      </c>
      <c r="K261" s="91" t="s">
        <v>161</v>
      </c>
      <c r="L261" s="91">
        <v>1013</v>
      </c>
      <c r="M261" s="91">
        <v>856</v>
      </c>
      <c r="N261" s="91"/>
      <c r="O261" s="2"/>
      <c r="P261" s="2"/>
    </row>
    <row r="262" spans="2:16" ht="15.75" customHeight="1">
      <c r="B262" s="70"/>
      <c r="C262" s="78"/>
      <c r="D262" s="66"/>
      <c r="E262" s="66"/>
      <c r="F262" s="66"/>
      <c r="G262" s="15" t="s">
        <v>85</v>
      </c>
      <c r="H262" s="10"/>
      <c r="I262" s="10"/>
      <c r="J262" s="27">
        <v>0</v>
      </c>
      <c r="K262" s="92"/>
      <c r="L262" s="92"/>
      <c r="M262" s="92"/>
      <c r="N262" s="92"/>
      <c r="O262" s="2"/>
      <c r="P262" s="2"/>
    </row>
    <row r="263" spans="2:16" ht="15.75" customHeight="1">
      <c r="B263" s="70"/>
      <c r="C263" s="78"/>
      <c r="D263" s="66"/>
      <c r="E263" s="66"/>
      <c r="F263" s="66"/>
      <c r="G263" s="15" t="s">
        <v>89</v>
      </c>
      <c r="H263" s="10"/>
      <c r="I263" s="10"/>
      <c r="J263" s="27">
        <v>0</v>
      </c>
      <c r="K263" s="92"/>
      <c r="L263" s="92"/>
      <c r="M263" s="92"/>
      <c r="N263" s="92"/>
      <c r="O263" s="2"/>
      <c r="P263" s="2"/>
    </row>
    <row r="264" spans="2:16" ht="15.75" customHeight="1">
      <c r="B264" s="70"/>
      <c r="C264" s="78"/>
      <c r="D264" s="66"/>
      <c r="E264" s="66"/>
      <c r="F264" s="66"/>
      <c r="G264" s="15" t="s">
        <v>90</v>
      </c>
      <c r="H264" s="10">
        <v>25.9</v>
      </c>
      <c r="I264" s="10">
        <v>25.9</v>
      </c>
      <c r="J264" s="27">
        <v>0</v>
      </c>
      <c r="K264" s="92"/>
      <c r="L264" s="92"/>
      <c r="M264" s="92"/>
      <c r="N264" s="92"/>
      <c r="O264" s="2"/>
      <c r="P264" s="2"/>
    </row>
    <row r="265" spans="2:16" ht="15.75" customHeight="1">
      <c r="B265" s="70"/>
      <c r="C265" s="78"/>
      <c r="D265" s="66"/>
      <c r="E265" s="66"/>
      <c r="F265" s="66"/>
      <c r="G265" s="15" t="s">
        <v>91</v>
      </c>
      <c r="H265" s="10"/>
      <c r="I265" s="10"/>
      <c r="J265" s="27"/>
      <c r="K265" s="93"/>
      <c r="L265" s="93"/>
      <c r="M265" s="93"/>
      <c r="N265" s="93"/>
      <c r="O265" s="2"/>
      <c r="P265" s="2"/>
    </row>
    <row r="266" spans="2:16" ht="17.25" customHeight="1">
      <c r="B266" s="70" t="s">
        <v>136</v>
      </c>
      <c r="C266" s="66" t="s">
        <v>146</v>
      </c>
      <c r="D266" s="66" t="s">
        <v>164</v>
      </c>
      <c r="E266" s="66" t="s">
        <v>95</v>
      </c>
      <c r="F266" s="66" t="s">
        <v>105</v>
      </c>
      <c r="G266" s="15" t="s">
        <v>83</v>
      </c>
      <c r="H266" s="10">
        <f>SUM(H267:H270)</f>
        <v>51.800000000000004</v>
      </c>
      <c r="I266" s="10">
        <f>SUM(I267:I270)</f>
        <v>51.800000000000004</v>
      </c>
      <c r="J266" s="27">
        <v>100</v>
      </c>
      <c r="K266" s="91" t="s">
        <v>161</v>
      </c>
      <c r="L266" s="91">
        <v>1013</v>
      </c>
      <c r="M266" s="91">
        <v>856</v>
      </c>
      <c r="N266" s="91"/>
      <c r="O266" s="2"/>
      <c r="P266" s="2"/>
    </row>
    <row r="267" spans="2:16" ht="21" customHeight="1">
      <c r="B267" s="70"/>
      <c r="C267" s="66"/>
      <c r="D267" s="66"/>
      <c r="E267" s="66"/>
      <c r="F267" s="66"/>
      <c r="G267" s="15" t="s">
        <v>85</v>
      </c>
      <c r="H267" s="10">
        <f>H272+H277+H282</f>
        <v>49.2</v>
      </c>
      <c r="I267" s="10">
        <f>I272+I277+I282</f>
        <v>49.2</v>
      </c>
      <c r="J267" s="27">
        <v>100</v>
      </c>
      <c r="K267" s="92"/>
      <c r="L267" s="92"/>
      <c r="M267" s="92"/>
      <c r="N267" s="92"/>
      <c r="O267" s="2"/>
      <c r="P267" s="2"/>
    </row>
    <row r="268" spans="2:16" ht="15" customHeight="1">
      <c r="B268" s="70"/>
      <c r="C268" s="66"/>
      <c r="D268" s="66"/>
      <c r="E268" s="66"/>
      <c r="F268" s="66"/>
      <c r="G268" s="15" t="s">
        <v>89</v>
      </c>
      <c r="H268" s="10"/>
      <c r="I268" s="10"/>
      <c r="J268" s="27"/>
      <c r="K268" s="92"/>
      <c r="L268" s="92"/>
      <c r="M268" s="92"/>
      <c r="N268" s="92"/>
      <c r="O268" s="2"/>
      <c r="P268" s="2"/>
    </row>
    <row r="269" spans="2:16" ht="15" customHeight="1">
      <c r="B269" s="70"/>
      <c r="C269" s="66"/>
      <c r="D269" s="66"/>
      <c r="E269" s="66"/>
      <c r="F269" s="66"/>
      <c r="G269" s="15" t="s">
        <v>90</v>
      </c>
      <c r="H269" s="10">
        <f>H274+H279+H284</f>
        <v>2.6</v>
      </c>
      <c r="I269" s="10">
        <f>I274+I279+I284</f>
        <v>2.6</v>
      </c>
      <c r="J269" s="27">
        <v>100</v>
      </c>
      <c r="K269" s="92"/>
      <c r="L269" s="92"/>
      <c r="M269" s="92"/>
      <c r="N269" s="92"/>
      <c r="O269" s="2"/>
      <c r="P269" s="2"/>
    </row>
    <row r="270" spans="2:16" ht="15" customHeight="1">
      <c r="B270" s="70"/>
      <c r="C270" s="66"/>
      <c r="D270" s="66"/>
      <c r="E270" s="66"/>
      <c r="F270" s="66"/>
      <c r="G270" s="15" t="s">
        <v>91</v>
      </c>
      <c r="H270" s="10"/>
      <c r="I270" s="10"/>
      <c r="J270" s="27"/>
      <c r="K270" s="93"/>
      <c r="L270" s="93"/>
      <c r="M270" s="93"/>
      <c r="N270" s="93"/>
      <c r="O270" s="2"/>
      <c r="P270" s="2"/>
    </row>
    <row r="271" spans="2:16" ht="18.75" customHeight="1">
      <c r="B271" s="70" t="s">
        <v>252</v>
      </c>
      <c r="C271" s="66" t="s">
        <v>111</v>
      </c>
      <c r="D271" s="66" t="s">
        <v>164</v>
      </c>
      <c r="E271" s="66" t="s">
        <v>95</v>
      </c>
      <c r="F271" s="66" t="s">
        <v>105</v>
      </c>
      <c r="G271" s="15" t="s">
        <v>83</v>
      </c>
      <c r="H271" s="10">
        <f>SUM(H272:H275)</f>
        <v>51.800000000000004</v>
      </c>
      <c r="I271" s="10">
        <f>SUM(I272:I275)</f>
        <v>51.800000000000004</v>
      </c>
      <c r="J271" s="27">
        <v>100</v>
      </c>
      <c r="K271" s="91" t="s">
        <v>124</v>
      </c>
      <c r="L271" s="91" t="s">
        <v>124</v>
      </c>
      <c r="M271" s="91" t="s">
        <v>124</v>
      </c>
      <c r="N271" s="91" t="s">
        <v>124</v>
      </c>
      <c r="O271" s="2"/>
      <c r="P271" s="2"/>
    </row>
    <row r="272" spans="2:16" ht="18.75" customHeight="1">
      <c r="B272" s="70"/>
      <c r="C272" s="66"/>
      <c r="D272" s="66"/>
      <c r="E272" s="66"/>
      <c r="F272" s="66"/>
      <c r="G272" s="15" t="s">
        <v>85</v>
      </c>
      <c r="H272" s="10">
        <v>49.2</v>
      </c>
      <c r="I272" s="10">
        <v>49.2</v>
      </c>
      <c r="J272" s="27">
        <v>100</v>
      </c>
      <c r="K272" s="92"/>
      <c r="L272" s="92"/>
      <c r="M272" s="92"/>
      <c r="N272" s="92"/>
      <c r="O272" s="2"/>
      <c r="P272" s="2"/>
    </row>
    <row r="273" spans="2:16">
      <c r="B273" s="70"/>
      <c r="C273" s="66"/>
      <c r="D273" s="66"/>
      <c r="E273" s="66"/>
      <c r="F273" s="66"/>
      <c r="G273" s="15" t="s">
        <v>89</v>
      </c>
      <c r="H273" s="10"/>
      <c r="I273" s="10"/>
      <c r="J273" s="27"/>
      <c r="K273" s="92"/>
      <c r="L273" s="92"/>
      <c r="M273" s="92"/>
      <c r="N273" s="92"/>
      <c r="O273" s="2"/>
      <c r="P273" s="2"/>
    </row>
    <row r="274" spans="2:16">
      <c r="B274" s="70"/>
      <c r="C274" s="66"/>
      <c r="D274" s="66"/>
      <c r="E274" s="66"/>
      <c r="F274" s="66"/>
      <c r="G274" s="15" t="s">
        <v>90</v>
      </c>
      <c r="H274" s="10">
        <v>2.6</v>
      </c>
      <c r="I274" s="10">
        <v>2.6</v>
      </c>
      <c r="J274" s="27">
        <v>100</v>
      </c>
      <c r="K274" s="92"/>
      <c r="L274" s="92"/>
      <c r="M274" s="92"/>
      <c r="N274" s="92"/>
      <c r="O274" s="2"/>
      <c r="P274" s="2"/>
    </row>
    <row r="275" spans="2:16">
      <c r="B275" s="70"/>
      <c r="C275" s="66"/>
      <c r="D275" s="66"/>
      <c r="E275" s="66"/>
      <c r="F275" s="66"/>
      <c r="G275" s="15" t="s">
        <v>91</v>
      </c>
      <c r="H275" s="10"/>
      <c r="I275" s="10"/>
      <c r="J275" s="27"/>
      <c r="K275" s="93"/>
      <c r="L275" s="93"/>
      <c r="M275" s="93"/>
      <c r="N275" s="93"/>
      <c r="O275" s="2"/>
      <c r="P275" s="2"/>
    </row>
    <row r="276" spans="2:16" ht="21" hidden="1" customHeight="1">
      <c r="B276" s="70" t="s">
        <v>176</v>
      </c>
      <c r="C276" s="66" t="s">
        <v>177</v>
      </c>
      <c r="D276" s="66" t="s">
        <v>164</v>
      </c>
      <c r="E276" s="66" t="s">
        <v>95</v>
      </c>
      <c r="F276" s="66" t="s">
        <v>105</v>
      </c>
      <c r="G276" s="31" t="s">
        <v>83</v>
      </c>
      <c r="H276" s="32">
        <f>SUM(H277:H280)</f>
        <v>0</v>
      </c>
      <c r="I276" s="32">
        <f>SUM(I277:I280)</f>
        <v>0</v>
      </c>
      <c r="J276" s="33" t="e">
        <f t="shared" ref="J276" si="55">I281/H281*100</f>
        <v>#DIV/0!</v>
      </c>
      <c r="K276" s="91" t="s">
        <v>124</v>
      </c>
      <c r="L276" s="91" t="s">
        <v>124</v>
      </c>
      <c r="M276" s="91" t="s">
        <v>124</v>
      </c>
      <c r="N276" s="91" t="s">
        <v>124</v>
      </c>
      <c r="O276" s="2"/>
      <c r="P276" s="2"/>
    </row>
    <row r="277" spans="2:16" ht="24" hidden="1" customHeight="1">
      <c r="B277" s="70"/>
      <c r="C277" s="66"/>
      <c r="D277" s="66"/>
      <c r="E277" s="66"/>
      <c r="F277" s="66"/>
      <c r="G277" s="31" t="s">
        <v>85</v>
      </c>
      <c r="H277" s="32"/>
      <c r="I277" s="32"/>
      <c r="J277" s="33"/>
      <c r="K277" s="92"/>
      <c r="L277" s="92"/>
      <c r="M277" s="92"/>
      <c r="N277" s="92"/>
      <c r="O277" s="2"/>
      <c r="P277" s="2"/>
    </row>
    <row r="278" spans="2:16" hidden="1">
      <c r="B278" s="70"/>
      <c r="C278" s="66"/>
      <c r="D278" s="66"/>
      <c r="E278" s="66"/>
      <c r="F278" s="66"/>
      <c r="G278" s="31" t="s">
        <v>89</v>
      </c>
      <c r="H278" s="32"/>
      <c r="I278" s="32"/>
      <c r="J278" s="33"/>
      <c r="K278" s="92"/>
      <c r="L278" s="92"/>
      <c r="M278" s="92"/>
      <c r="N278" s="92"/>
      <c r="O278" s="2"/>
      <c r="P278" s="2"/>
    </row>
    <row r="279" spans="2:16" hidden="1">
      <c r="B279" s="70"/>
      <c r="C279" s="66"/>
      <c r="D279" s="66"/>
      <c r="E279" s="66"/>
      <c r="F279" s="66"/>
      <c r="G279" s="31" t="s">
        <v>90</v>
      </c>
      <c r="H279" s="32"/>
      <c r="I279" s="32"/>
      <c r="J279" s="33" t="e">
        <f t="shared" ref="J279" si="56">I284/H284*100</f>
        <v>#DIV/0!</v>
      </c>
      <c r="K279" s="92"/>
      <c r="L279" s="92"/>
      <c r="M279" s="92"/>
      <c r="N279" s="92"/>
      <c r="O279" s="2"/>
      <c r="P279" s="2"/>
    </row>
    <row r="280" spans="2:16" hidden="1">
      <c r="B280" s="70"/>
      <c r="C280" s="66"/>
      <c r="D280" s="66"/>
      <c r="E280" s="66"/>
      <c r="F280" s="66"/>
      <c r="G280" s="31" t="s">
        <v>91</v>
      </c>
      <c r="H280" s="32"/>
      <c r="I280" s="32"/>
      <c r="J280" s="33"/>
      <c r="K280" s="93"/>
      <c r="L280" s="93"/>
      <c r="M280" s="93"/>
      <c r="N280" s="93"/>
      <c r="O280" s="2"/>
      <c r="P280" s="2"/>
    </row>
    <row r="281" spans="2:16" ht="22.5" hidden="1" customHeight="1">
      <c r="B281" s="70" t="s">
        <v>178</v>
      </c>
      <c r="C281" s="66" t="s">
        <v>179</v>
      </c>
      <c r="D281" s="66" t="s">
        <v>164</v>
      </c>
      <c r="E281" s="66" t="s">
        <v>95</v>
      </c>
      <c r="F281" s="66" t="s">
        <v>105</v>
      </c>
      <c r="G281" s="31" t="s">
        <v>83</v>
      </c>
      <c r="H281" s="32">
        <f>SUM(H282:H285)</f>
        <v>0</v>
      </c>
      <c r="I281" s="32">
        <f>SUM(I282:I285)</f>
        <v>0</v>
      </c>
      <c r="J281" s="33" t="e">
        <f>#REF!/#REF!*100</f>
        <v>#REF!</v>
      </c>
      <c r="K281" s="91" t="s">
        <v>124</v>
      </c>
      <c r="L281" s="91" t="s">
        <v>124</v>
      </c>
      <c r="M281" s="91" t="s">
        <v>124</v>
      </c>
      <c r="N281" s="91" t="s">
        <v>124</v>
      </c>
      <c r="O281" s="2"/>
      <c r="P281" s="2"/>
    </row>
    <row r="282" spans="2:16" ht="18.75" hidden="1" customHeight="1">
      <c r="B282" s="70"/>
      <c r="C282" s="66"/>
      <c r="D282" s="66"/>
      <c r="E282" s="66"/>
      <c r="F282" s="66"/>
      <c r="G282" s="31" t="s">
        <v>85</v>
      </c>
      <c r="H282" s="32"/>
      <c r="I282" s="32"/>
      <c r="J282" s="33"/>
      <c r="K282" s="92"/>
      <c r="L282" s="92"/>
      <c r="M282" s="92"/>
      <c r="N282" s="92"/>
      <c r="O282" s="2"/>
      <c r="P282" s="2"/>
    </row>
    <row r="283" spans="2:16" hidden="1">
      <c r="B283" s="70"/>
      <c r="C283" s="66"/>
      <c r="D283" s="66"/>
      <c r="E283" s="66"/>
      <c r="F283" s="66"/>
      <c r="G283" s="31" t="s">
        <v>89</v>
      </c>
      <c r="H283" s="32"/>
      <c r="I283" s="32"/>
      <c r="J283" s="33"/>
      <c r="K283" s="92"/>
      <c r="L283" s="92"/>
      <c r="M283" s="92"/>
      <c r="N283" s="92"/>
      <c r="O283" s="2"/>
      <c r="P283" s="2"/>
    </row>
    <row r="284" spans="2:16" hidden="1">
      <c r="B284" s="70"/>
      <c r="C284" s="66"/>
      <c r="D284" s="66"/>
      <c r="E284" s="66"/>
      <c r="F284" s="66"/>
      <c r="G284" s="31" t="s">
        <v>90</v>
      </c>
      <c r="H284" s="32"/>
      <c r="I284" s="32"/>
      <c r="J284" s="33" t="e">
        <f>#REF!/#REF!*100</f>
        <v>#REF!</v>
      </c>
      <c r="K284" s="92"/>
      <c r="L284" s="92"/>
      <c r="M284" s="92"/>
      <c r="N284" s="92"/>
      <c r="O284" s="2"/>
      <c r="P284" s="2"/>
    </row>
    <row r="285" spans="2:16" hidden="1">
      <c r="B285" s="70"/>
      <c r="C285" s="66"/>
      <c r="D285" s="66"/>
      <c r="E285" s="66"/>
      <c r="F285" s="66"/>
      <c r="G285" s="31" t="s">
        <v>91</v>
      </c>
      <c r="H285" s="32"/>
      <c r="I285" s="32"/>
      <c r="J285" s="33"/>
      <c r="K285" s="93"/>
      <c r="L285" s="93"/>
      <c r="M285" s="93"/>
      <c r="N285" s="93"/>
      <c r="O285" s="2"/>
      <c r="P285" s="2"/>
    </row>
    <row r="286" spans="2:16" ht="19.5" customHeight="1">
      <c r="B286" s="76">
        <v>4</v>
      </c>
      <c r="C286" s="84" t="s">
        <v>253</v>
      </c>
      <c r="D286" s="85"/>
      <c r="E286" s="85"/>
      <c r="F286" s="85"/>
      <c r="G286" s="15" t="s">
        <v>83</v>
      </c>
      <c r="H286" s="10">
        <f>SUM(H287:H290)</f>
        <v>6839.4000000000005</v>
      </c>
      <c r="I286" s="10">
        <f>SUM(I287:I290)</f>
        <v>6839.4000000000005</v>
      </c>
      <c r="J286" s="27"/>
      <c r="K286" s="91" t="s">
        <v>53</v>
      </c>
      <c r="L286" s="91">
        <v>900</v>
      </c>
      <c r="M286" s="91">
        <v>900</v>
      </c>
      <c r="N286" s="91"/>
      <c r="O286" s="2"/>
      <c r="P286" s="2"/>
    </row>
    <row r="287" spans="2:16" ht="16.5" customHeight="1">
      <c r="B287" s="76"/>
      <c r="C287" s="84"/>
      <c r="D287" s="85"/>
      <c r="E287" s="85"/>
      <c r="F287" s="85"/>
      <c r="G287" s="15" t="s">
        <v>85</v>
      </c>
      <c r="H287" s="10">
        <f>H292+H297+H302</f>
        <v>4562.1100000000006</v>
      </c>
      <c r="I287" s="10">
        <f>I292+I297+I302</f>
        <v>4562.1100000000006</v>
      </c>
      <c r="J287" s="27"/>
      <c r="K287" s="92"/>
      <c r="L287" s="92"/>
      <c r="M287" s="92"/>
      <c r="N287" s="92"/>
      <c r="O287" s="2"/>
      <c r="P287" s="2"/>
    </row>
    <row r="288" spans="2:16">
      <c r="B288" s="76"/>
      <c r="C288" s="84"/>
      <c r="D288" s="85"/>
      <c r="E288" s="85"/>
      <c r="F288" s="85"/>
      <c r="G288" s="15" t="s">
        <v>89</v>
      </c>
      <c r="H288" s="10"/>
      <c r="I288" s="10"/>
      <c r="J288" s="27"/>
      <c r="K288" s="92"/>
      <c r="L288" s="92"/>
      <c r="M288" s="92"/>
      <c r="N288" s="92"/>
      <c r="O288" s="2"/>
      <c r="P288" s="2"/>
    </row>
    <row r="289" spans="2:16">
      <c r="B289" s="76"/>
      <c r="C289" s="84"/>
      <c r="D289" s="85"/>
      <c r="E289" s="85"/>
      <c r="F289" s="85"/>
      <c r="G289" s="15" t="s">
        <v>90</v>
      </c>
      <c r="H289" s="10">
        <f>H299+H304+H294</f>
        <v>2277.29</v>
      </c>
      <c r="I289" s="10">
        <f>I299+I304+I294</f>
        <v>2277.29</v>
      </c>
      <c r="J289" s="27"/>
      <c r="K289" s="92"/>
      <c r="L289" s="92"/>
      <c r="M289" s="92"/>
      <c r="N289" s="92"/>
      <c r="O289" s="2"/>
      <c r="P289" s="2"/>
    </row>
    <row r="290" spans="2:16" ht="34.5" customHeight="1">
      <c r="B290" s="76"/>
      <c r="C290" s="84"/>
      <c r="D290" s="85"/>
      <c r="E290" s="85"/>
      <c r="F290" s="85"/>
      <c r="G290" s="15" t="s">
        <v>91</v>
      </c>
      <c r="H290" s="10"/>
      <c r="I290" s="10"/>
      <c r="J290" s="27"/>
      <c r="K290" s="93"/>
      <c r="L290" s="93"/>
      <c r="M290" s="93"/>
      <c r="N290" s="93"/>
      <c r="O290" s="2"/>
      <c r="P290" s="2"/>
    </row>
    <row r="291" spans="2:16" ht="20.25" customHeight="1">
      <c r="B291" s="70" t="s">
        <v>156</v>
      </c>
      <c r="C291" s="66" t="s">
        <v>180</v>
      </c>
      <c r="D291" s="66" t="s">
        <v>128</v>
      </c>
      <c r="E291" s="66" t="s">
        <v>181</v>
      </c>
      <c r="F291" s="66" t="s">
        <v>181</v>
      </c>
      <c r="G291" s="15" t="s">
        <v>83</v>
      </c>
      <c r="H291" s="10">
        <f>SUM(H292:H295)</f>
        <v>3304.8</v>
      </c>
      <c r="I291" s="10">
        <f>SUM(I292:I295)</f>
        <v>3304.8</v>
      </c>
      <c r="J291" s="27">
        <f>I296/H296*100</f>
        <v>100</v>
      </c>
      <c r="K291" s="91" t="s">
        <v>55</v>
      </c>
      <c r="L291" s="91">
        <v>75</v>
      </c>
      <c r="M291" s="91">
        <v>54</v>
      </c>
      <c r="N291" s="91"/>
      <c r="O291" s="2"/>
      <c r="P291" s="2"/>
    </row>
    <row r="292" spans="2:16" ht="18.75" customHeight="1">
      <c r="B292" s="70"/>
      <c r="C292" s="66"/>
      <c r="D292" s="66"/>
      <c r="E292" s="66"/>
      <c r="F292" s="66"/>
      <c r="G292" s="15" t="s">
        <v>85</v>
      </c>
      <c r="H292" s="10">
        <v>3139.5</v>
      </c>
      <c r="I292" s="10">
        <v>3139.5</v>
      </c>
      <c r="J292" s="27">
        <f>I297/H297*100</f>
        <v>100</v>
      </c>
      <c r="K292" s="92"/>
      <c r="L292" s="92"/>
      <c r="M292" s="92"/>
      <c r="N292" s="92"/>
      <c r="O292" s="2"/>
      <c r="P292" s="2"/>
    </row>
    <row r="293" spans="2:16" ht="15" customHeight="1">
      <c r="B293" s="70"/>
      <c r="C293" s="66"/>
      <c r="D293" s="66"/>
      <c r="E293" s="66"/>
      <c r="F293" s="66"/>
      <c r="G293" s="15" t="s">
        <v>89</v>
      </c>
      <c r="H293" s="10"/>
      <c r="I293" s="10"/>
      <c r="J293" s="27"/>
      <c r="K293" s="92"/>
      <c r="L293" s="92"/>
      <c r="M293" s="92"/>
      <c r="N293" s="92"/>
      <c r="O293" s="2"/>
      <c r="P293" s="2"/>
    </row>
    <row r="294" spans="2:16" ht="15" customHeight="1">
      <c r="B294" s="70"/>
      <c r="C294" s="66"/>
      <c r="D294" s="66"/>
      <c r="E294" s="66"/>
      <c r="F294" s="66"/>
      <c r="G294" s="15" t="s">
        <v>90</v>
      </c>
      <c r="H294" s="10">
        <v>165.3</v>
      </c>
      <c r="I294" s="10">
        <v>165.3</v>
      </c>
      <c r="J294" s="27">
        <f>I299/H299*100</f>
        <v>100</v>
      </c>
      <c r="K294" s="92"/>
      <c r="L294" s="92"/>
      <c r="M294" s="92"/>
      <c r="N294" s="92"/>
      <c r="O294" s="2"/>
      <c r="P294" s="2"/>
    </row>
    <row r="295" spans="2:16" ht="15" customHeight="1">
      <c r="B295" s="70"/>
      <c r="C295" s="66"/>
      <c r="D295" s="66"/>
      <c r="E295" s="66"/>
      <c r="F295" s="66"/>
      <c r="G295" s="15" t="s">
        <v>91</v>
      </c>
      <c r="H295" s="10"/>
      <c r="I295" s="10"/>
      <c r="J295" s="27"/>
      <c r="K295" s="93"/>
      <c r="L295" s="93"/>
      <c r="M295" s="93"/>
      <c r="N295" s="93"/>
      <c r="O295" s="2"/>
      <c r="P295" s="2"/>
    </row>
    <row r="296" spans="2:16" ht="20.25" customHeight="1">
      <c r="B296" s="70" t="s">
        <v>157</v>
      </c>
      <c r="C296" s="78" t="s">
        <v>182</v>
      </c>
      <c r="D296" s="66" t="s">
        <v>183</v>
      </c>
      <c r="E296" s="66" t="s">
        <v>95</v>
      </c>
      <c r="F296" s="66" t="s">
        <v>105</v>
      </c>
      <c r="G296" s="15" t="s">
        <v>83</v>
      </c>
      <c r="H296" s="10">
        <f>SUM(H297:H300)</f>
        <v>2150.3000000000002</v>
      </c>
      <c r="I296" s="10">
        <f>SUM(I297:I300)</f>
        <v>2150.3000000000002</v>
      </c>
      <c r="J296" s="27">
        <v>100</v>
      </c>
      <c r="K296" s="91" t="s">
        <v>55</v>
      </c>
      <c r="L296" s="91">
        <v>75</v>
      </c>
      <c r="M296" s="91">
        <v>54</v>
      </c>
      <c r="N296" s="91"/>
      <c r="O296" s="2"/>
      <c r="P296" s="2"/>
    </row>
    <row r="297" spans="2:16" ht="18.75" customHeight="1">
      <c r="B297" s="70"/>
      <c r="C297" s="78"/>
      <c r="D297" s="66"/>
      <c r="E297" s="66"/>
      <c r="F297" s="66"/>
      <c r="G297" s="15" t="s">
        <v>85</v>
      </c>
      <c r="H297" s="10">
        <v>107.51</v>
      </c>
      <c r="I297" s="10">
        <v>107.51</v>
      </c>
      <c r="J297" s="27">
        <v>100</v>
      </c>
      <c r="K297" s="92"/>
      <c r="L297" s="92"/>
      <c r="M297" s="92"/>
      <c r="N297" s="92"/>
      <c r="O297" s="2"/>
      <c r="P297" s="2"/>
    </row>
    <row r="298" spans="2:16" ht="15" customHeight="1">
      <c r="B298" s="70"/>
      <c r="C298" s="78"/>
      <c r="D298" s="66"/>
      <c r="E298" s="66"/>
      <c r="F298" s="66"/>
      <c r="G298" s="15" t="s">
        <v>89</v>
      </c>
      <c r="H298" s="10"/>
      <c r="I298" s="10"/>
      <c r="J298" s="27"/>
      <c r="K298" s="92"/>
      <c r="L298" s="92"/>
      <c r="M298" s="92"/>
      <c r="N298" s="92"/>
      <c r="O298" s="2"/>
      <c r="P298" s="2"/>
    </row>
    <row r="299" spans="2:16" ht="20.100000000000001" customHeight="1">
      <c r="B299" s="70"/>
      <c r="C299" s="78"/>
      <c r="D299" s="66"/>
      <c r="E299" s="66"/>
      <c r="F299" s="66"/>
      <c r="G299" s="15" t="s">
        <v>90</v>
      </c>
      <c r="H299" s="10">
        <v>2042.79</v>
      </c>
      <c r="I299" s="10">
        <v>2042.79</v>
      </c>
      <c r="J299" s="27">
        <v>100</v>
      </c>
      <c r="K299" s="92"/>
      <c r="L299" s="92"/>
      <c r="M299" s="92"/>
      <c r="N299" s="92"/>
      <c r="O299" s="2"/>
      <c r="P299" s="2"/>
    </row>
    <row r="300" spans="2:16" ht="15" customHeight="1">
      <c r="B300" s="70"/>
      <c r="C300" s="78"/>
      <c r="D300" s="66"/>
      <c r="E300" s="66"/>
      <c r="F300" s="66"/>
      <c r="G300" s="15" t="s">
        <v>91</v>
      </c>
      <c r="H300" s="10"/>
      <c r="I300" s="10"/>
      <c r="J300" s="27"/>
      <c r="K300" s="93"/>
      <c r="L300" s="93"/>
      <c r="M300" s="93"/>
      <c r="N300" s="93"/>
      <c r="O300" s="2"/>
      <c r="P300" s="2"/>
    </row>
    <row r="301" spans="2:16" ht="15" customHeight="1">
      <c r="B301" s="70" t="s">
        <v>254</v>
      </c>
      <c r="C301" s="78" t="s">
        <v>184</v>
      </c>
      <c r="D301" s="66" t="s">
        <v>183</v>
      </c>
      <c r="E301" s="66" t="s">
        <v>181</v>
      </c>
      <c r="F301" s="66" t="s">
        <v>185</v>
      </c>
      <c r="G301" s="15" t="s">
        <v>83</v>
      </c>
      <c r="H301" s="10">
        <f>SUM(H302:H305)</f>
        <v>1384.3</v>
      </c>
      <c r="I301" s="10">
        <f>SUM(I302:I305)</f>
        <v>1384.3</v>
      </c>
      <c r="J301" s="27">
        <f>I306/H306*100</f>
        <v>99.794917195279439</v>
      </c>
      <c r="K301" s="91" t="s">
        <v>124</v>
      </c>
      <c r="L301" s="91" t="s">
        <v>124</v>
      </c>
      <c r="M301" s="91" t="s">
        <v>124</v>
      </c>
      <c r="N301" s="91" t="s">
        <v>124</v>
      </c>
      <c r="O301" s="2"/>
      <c r="P301" s="2"/>
    </row>
    <row r="302" spans="2:16" ht="20.25" customHeight="1">
      <c r="B302" s="70"/>
      <c r="C302" s="78"/>
      <c r="D302" s="66"/>
      <c r="E302" s="66"/>
      <c r="F302" s="66"/>
      <c r="G302" s="15" t="s">
        <v>85</v>
      </c>
      <c r="H302" s="10">
        <v>1315.1</v>
      </c>
      <c r="I302" s="10">
        <v>1315.1</v>
      </c>
      <c r="J302" s="27">
        <f>I307/H307*100</f>
        <v>100</v>
      </c>
      <c r="K302" s="92"/>
      <c r="L302" s="92"/>
      <c r="M302" s="92"/>
      <c r="N302" s="92"/>
      <c r="O302" s="2"/>
      <c r="P302" s="2"/>
    </row>
    <row r="303" spans="2:16" ht="15" customHeight="1">
      <c r="B303" s="70"/>
      <c r="C303" s="78"/>
      <c r="D303" s="66"/>
      <c r="E303" s="66"/>
      <c r="F303" s="66"/>
      <c r="G303" s="15" t="s">
        <v>89</v>
      </c>
      <c r="H303" s="10"/>
      <c r="I303" s="10"/>
      <c r="J303" s="27"/>
      <c r="K303" s="92"/>
      <c r="L303" s="92"/>
      <c r="M303" s="92"/>
      <c r="N303" s="92"/>
      <c r="O303" s="2"/>
      <c r="P303" s="2"/>
    </row>
    <row r="304" spans="2:16" ht="15" customHeight="1">
      <c r="B304" s="70"/>
      <c r="C304" s="78"/>
      <c r="D304" s="66"/>
      <c r="E304" s="66"/>
      <c r="F304" s="66"/>
      <c r="G304" s="15" t="s">
        <v>90</v>
      </c>
      <c r="H304" s="10">
        <v>69.2</v>
      </c>
      <c r="I304" s="10">
        <v>69.2</v>
      </c>
      <c r="J304" s="27">
        <f>I309/H309*100</f>
        <v>99.786835194902281</v>
      </c>
      <c r="K304" s="92"/>
      <c r="L304" s="92"/>
      <c r="M304" s="92"/>
      <c r="N304" s="92"/>
      <c r="O304" s="2"/>
      <c r="P304" s="2"/>
    </row>
    <row r="305" spans="2:16" ht="33" customHeight="1">
      <c r="B305" s="70"/>
      <c r="C305" s="78"/>
      <c r="D305" s="66"/>
      <c r="E305" s="66"/>
      <c r="F305" s="66"/>
      <c r="G305" s="15" t="s">
        <v>91</v>
      </c>
      <c r="H305" s="10"/>
      <c r="I305" s="10"/>
      <c r="J305" s="27"/>
      <c r="K305" s="93"/>
      <c r="L305" s="93"/>
      <c r="M305" s="93"/>
      <c r="N305" s="93"/>
      <c r="O305" s="2"/>
      <c r="P305" s="2"/>
    </row>
    <row r="306" spans="2:16" ht="23.25" customHeight="1">
      <c r="B306" s="76">
        <v>5</v>
      </c>
      <c r="C306" s="84" t="s">
        <v>186</v>
      </c>
      <c r="D306" s="85"/>
      <c r="E306" s="85"/>
      <c r="F306" s="85"/>
      <c r="G306" s="31" t="s">
        <v>83</v>
      </c>
      <c r="H306" s="32">
        <f>SUM(H307:H310)</f>
        <v>24624.2</v>
      </c>
      <c r="I306" s="32">
        <f>SUM(I307:I310)</f>
        <v>24573.7</v>
      </c>
      <c r="J306" s="33">
        <f>I311/H311*100</f>
        <v>100</v>
      </c>
      <c r="K306" s="91" t="s">
        <v>187</v>
      </c>
      <c r="L306" s="91">
        <v>94</v>
      </c>
      <c r="M306" s="91">
        <v>94</v>
      </c>
      <c r="N306" s="91"/>
      <c r="O306" s="2"/>
      <c r="P306" s="2"/>
    </row>
    <row r="307" spans="2:16" ht="22.5" customHeight="1">
      <c r="B307" s="76"/>
      <c r="C307" s="84"/>
      <c r="D307" s="85"/>
      <c r="E307" s="85"/>
      <c r="F307" s="85"/>
      <c r="G307" s="31" t="s">
        <v>85</v>
      </c>
      <c r="H307" s="32">
        <f>H312+H317+H322+H332+H337+H327</f>
        <v>933.61</v>
      </c>
      <c r="I307" s="32">
        <f>I312+I317+I322+I332+I337+I327</f>
        <v>933.61</v>
      </c>
      <c r="J307" s="33">
        <f>I307/H307*100</f>
        <v>100</v>
      </c>
      <c r="K307" s="92"/>
      <c r="L307" s="92"/>
      <c r="M307" s="92"/>
      <c r="N307" s="92"/>
      <c r="O307" s="2"/>
      <c r="P307" s="2"/>
    </row>
    <row r="308" spans="2:16">
      <c r="B308" s="76"/>
      <c r="C308" s="84"/>
      <c r="D308" s="85"/>
      <c r="E308" s="85"/>
      <c r="F308" s="85"/>
      <c r="G308" s="31" t="s">
        <v>89</v>
      </c>
      <c r="H308" s="32"/>
      <c r="I308" s="32"/>
      <c r="J308" s="33"/>
      <c r="K308" s="92"/>
      <c r="L308" s="92"/>
      <c r="M308" s="92"/>
      <c r="N308" s="92"/>
      <c r="O308" s="2"/>
      <c r="P308" s="2"/>
    </row>
    <row r="309" spans="2:16">
      <c r="B309" s="76"/>
      <c r="C309" s="84"/>
      <c r="D309" s="85"/>
      <c r="E309" s="85"/>
      <c r="F309" s="85"/>
      <c r="G309" s="31" t="s">
        <v>90</v>
      </c>
      <c r="H309" s="32">
        <f>H319+H314+H324+H334+H339+H329</f>
        <v>23690.59</v>
      </c>
      <c r="I309" s="32">
        <f>I319+I314+I324+I334+I339+I329</f>
        <v>23640.09</v>
      </c>
      <c r="J309" s="33">
        <f>I309/H309*100</f>
        <v>99.786835194902281</v>
      </c>
      <c r="K309" s="92"/>
      <c r="L309" s="92"/>
      <c r="M309" s="92"/>
      <c r="N309" s="92"/>
      <c r="O309" s="2"/>
      <c r="P309" s="2"/>
    </row>
    <row r="310" spans="2:16">
      <c r="B310" s="76"/>
      <c r="C310" s="84"/>
      <c r="D310" s="85"/>
      <c r="E310" s="85"/>
      <c r="F310" s="85"/>
      <c r="G310" s="31" t="s">
        <v>91</v>
      </c>
      <c r="H310" s="32"/>
      <c r="I310" s="32"/>
      <c r="J310" s="33"/>
      <c r="K310" s="93"/>
      <c r="L310" s="93"/>
      <c r="M310" s="93"/>
      <c r="N310" s="93"/>
      <c r="O310" s="2"/>
      <c r="P310" s="2"/>
    </row>
    <row r="311" spans="2:16" ht="15" customHeight="1">
      <c r="B311" s="75" t="s">
        <v>255</v>
      </c>
      <c r="C311" s="66" t="s">
        <v>188</v>
      </c>
      <c r="D311" s="66" t="s">
        <v>189</v>
      </c>
      <c r="E311" s="66" t="s">
        <v>95</v>
      </c>
      <c r="F311" s="66" t="s">
        <v>105</v>
      </c>
      <c r="G311" s="15" t="s">
        <v>83</v>
      </c>
      <c r="H311" s="10">
        <f>SUM(H312:H315)</f>
        <v>8326.2000000000007</v>
      </c>
      <c r="I311" s="10">
        <f>SUM(I312:I315)</f>
        <v>8326.2000000000007</v>
      </c>
      <c r="J311" s="27">
        <f>I311/H311*100</f>
        <v>100</v>
      </c>
      <c r="K311" s="91" t="s">
        <v>187</v>
      </c>
      <c r="L311" s="91">
        <v>94</v>
      </c>
      <c r="M311" s="91">
        <v>94</v>
      </c>
      <c r="N311" s="91"/>
      <c r="O311" s="2"/>
      <c r="P311" s="2"/>
    </row>
    <row r="312" spans="2:16">
      <c r="B312" s="74"/>
      <c r="C312" s="66"/>
      <c r="D312" s="66"/>
      <c r="E312" s="66"/>
      <c r="F312" s="66"/>
      <c r="G312" s="15" t="s">
        <v>85</v>
      </c>
      <c r="H312" s="10">
        <v>172</v>
      </c>
      <c r="I312" s="10">
        <v>172</v>
      </c>
      <c r="J312" s="27">
        <f>I312/H312*100</f>
        <v>100</v>
      </c>
      <c r="K312" s="92"/>
      <c r="L312" s="92"/>
      <c r="M312" s="92"/>
      <c r="N312" s="92"/>
      <c r="O312" s="2"/>
      <c r="P312" s="2"/>
    </row>
    <row r="313" spans="2:16">
      <c r="B313" s="74"/>
      <c r="C313" s="66"/>
      <c r="D313" s="66"/>
      <c r="E313" s="66"/>
      <c r="F313" s="66"/>
      <c r="G313" s="15" t="s">
        <v>89</v>
      </c>
      <c r="H313" s="10"/>
      <c r="I313" s="10"/>
      <c r="J313" s="27"/>
      <c r="K313" s="92"/>
      <c r="L313" s="92"/>
      <c r="M313" s="92"/>
      <c r="N313" s="92"/>
      <c r="O313" s="2"/>
      <c r="P313" s="2"/>
    </row>
    <row r="314" spans="2:16">
      <c r="B314" s="74"/>
      <c r="C314" s="66"/>
      <c r="D314" s="66"/>
      <c r="E314" s="66"/>
      <c r="F314" s="66"/>
      <c r="G314" s="15" t="s">
        <v>90</v>
      </c>
      <c r="H314" s="10">
        <v>8154.2</v>
      </c>
      <c r="I314" s="10">
        <v>8154.2</v>
      </c>
      <c r="J314" s="27">
        <f>I314/H314*100</f>
        <v>100</v>
      </c>
      <c r="K314" s="92"/>
      <c r="L314" s="92"/>
      <c r="M314" s="92"/>
      <c r="N314" s="92"/>
      <c r="O314" s="2"/>
      <c r="P314" s="2"/>
    </row>
    <row r="315" spans="2:16" ht="24.75" customHeight="1">
      <c r="B315" s="74"/>
      <c r="C315" s="66"/>
      <c r="D315" s="66"/>
      <c r="E315" s="66"/>
      <c r="F315" s="66"/>
      <c r="G315" s="15" t="s">
        <v>91</v>
      </c>
      <c r="H315" s="10"/>
      <c r="I315" s="10"/>
      <c r="J315" s="27"/>
      <c r="K315" s="93"/>
      <c r="L315" s="93"/>
      <c r="M315" s="93"/>
      <c r="N315" s="93"/>
      <c r="O315" s="2"/>
      <c r="P315" s="2"/>
    </row>
    <row r="316" spans="2:16" ht="17.25" customHeight="1">
      <c r="B316" s="75" t="s">
        <v>256</v>
      </c>
      <c r="C316" s="66" t="s">
        <v>190</v>
      </c>
      <c r="D316" s="66" t="s">
        <v>189</v>
      </c>
      <c r="E316" s="66" t="s">
        <v>95</v>
      </c>
      <c r="F316" s="66" t="s">
        <v>105</v>
      </c>
      <c r="G316" s="15" t="s">
        <v>83</v>
      </c>
      <c r="H316" s="10">
        <f>SUM(H317:H320)</f>
        <v>15232.2</v>
      </c>
      <c r="I316" s="10">
        <f>SUM(I317:I320)</f>
        <v>15232.2</v>
      </c>
      <c r="J316" s="27">
        <f>I316/H316*100</f>
        <v>100</v>
      </c>
      <c r="K316" s="91" t="s">
        <v>187</v>
      </c>
      <c r="L316" s="91">
        <v>94</v>
      </c>
      <c r="M316" s="91">
        <v>94</v>
      </c>
      <c r="N316" s="91"/>
      <c r="O316" s="2"/>
      <c r="P316" s="2"/>
    </row>
    <row r="317" spans="2:16" ht="18.75" customHeight="1">
      <c r="B317" s="74"/>
      <c r="C317" s="66"/>
      <c r="D317" s="66"/>
      <c r="E317" s="66"/>
      <c r="F317" s="66"/>
      <c r="G317" s="15" t="s">
        <v>85</v>
      </c>
      <c r="H317" s="10">
        <v>761.61</v>
      </c>
      <c r="I317" s="10">
        <v>761.61</v>
      </c>
      <c r="J317" s="27">
        <f>I317/H317*100</f>
        <v>100</v>
      </c>
      <c r="K317" s="92"/>
      <c r="L317" s="92"/>
      <c r="M317" s="92"/>
      <c r="N317" s="92"/>
      <c r="O317" s="2"/>
      <c r="P317" s="2"/>
    </row>
    <row r="318" spans="2:16" ht="15" customHeight="1">
      <c r="B318" s="74"/>
      <c r="C318" s="66"/>
      <c r="D318" s="66"/>
      <c r="E318" s="66"/>
      <c r="F318" s="66"/>
      <c r="G318" s="15" t="s">
        <v>89</v>
      </c>
      <c r="H318" s="10"/>
      <c r="I318" s="10"/>
      <c r="J318" s="27"/>
      <c r="K318" s="92"/>
      <c r="L318" s="92"/>
      <c r="M318" s="92"/>
      <c r="N318" s="92"/>
      <c r="O318" s="2"/>
      <c r="P318" s="2"/>
    </row>
    <row r="319" spans="2:16" ht="15" customHeight="1">
      <c r="B319" s="74"/>
      <c r="C319" s="66"/>
      <c r="D319" s="66"/>
      <c r="E319" s="66"/>
      <c r="F319" s="66"/>
      <c r="G319" s="15" t="s">
        <v>90</v>
      </c>
      <c r="H319" s="10">
        <v>14470.59</v>
      </c>
      <c r="I319" s="10">
        <v>14470.59</v>
      </c>
      <c r="J319" s="27">
        <f>I319/H319*100</f>
        <v>100</v>
      </c>
      <c r="K319" s="92"/>
      <c r="L319" s="92"/>
      <c r="M319" s="92"/>
      <c r="N319" s="92"/>
      <c r="O319" s="2"/>
      <c r="P319" s="2"/>
    </row>
    <row r="320" spans="2:16" ht="15" customHeight="1">
      <c r="B320" s="74"/>
      <c r="C320" s="66"/>
      <c r="D320" s="66"/>
      <c r="E320" s="66"/>
      <c r="F320" s="66"/>
      <c r="G320" s="15" t="s">
        <v>91</v>
      </c>
      <c r="H320" s="10"/>
      <c r="I320" s="10"/>
      <c r="J320" s="27"/>
      <c r="K320" s="93"/>
      <c r="L320" s="93"/>
      <c r="M320" s="93"/>
      <c r="N320" s="93"/>
      <c r="O320" s="2"/>
      <c r="P320" s="2"/>
    </row>
    <row r="321" spans="2:16" ht="21" customHeight="1">
      <c r="B321" s="75" t="s">
        <v>257</v>
      </c>
      <c r="C321" s="66" t="s">
        <v>191</v>
      </c>
      <c r="D321" s="66" t="s">
        <v>189</v>
      </c>
      <c r="E321" s="66" t="s">
        <v>95</v>
      </c>
      <c r="F321" s="66" t="s">
        <v>105</v>
      </c>
      <c r="G321" s="15" t="s">
        <v>83</v>
      </c>
      <c r="H321" s="10">
        <f>SUM(H322:H325)</f>
        <v>765.8</v>
      </c>
      <c r="I321" s="10">
        <f>SUM(I322:I325)</f>
        <v>715.3</v>
      </c>
      <c r="J321" s="27">
        <f>I321/H321*100</f>
        <v>93.405588926612694</v>
      </c>
      <c r="K321" s="91" t="s">
        <v>187</v>
      </c>
      <c r="L321" s="91">
        <v>94</v>
      </c>
      <c r="M321" s="91">
        <v>94</v>
      </c>
      <c r="N321" s="91"/>
      <c r="O321" s="2"/>
      <c r="P321" s="2"/>
    </row>
    <row r="322" spans="2:16" ht="17.25" customHeight="1">
      <c r="B322" s="74"/>
      <c r="C322" s="66"/>
      <c r="D322" s="66"/>
      <c r="E322" s="66"/>
      <c r="F322" s="66"/>
      <c r="G322" s="15" t="s">
        <v>85</v>
      </c>
      <c r="H322" s="10"/>
      <c r="I322" s="10"/>
      <c r="J322" s="27"/>
      <c r="K322" s="92"/>
      <c r="L322" s="92"/>
      <c r="M322" s="92"/>
      <c r="N322" s="92"/>
      <c r="O322" s="2"/>
      <c r="P322" s="2"/>
    </row>
    <row r="323" spans="2:16" ht="15" customHeight="1">
      <c r="B323" s="74"/>
      <c r="C323" s="66"/>
      <c r="D323" s="66"/>
      <c r="E323" s="66"/>
      <c r="F323" s="66"/>
      <c r="G323" s="15" t="s">
        <v>89</v>
      </c>
      <c r="H323" s="10"/>
      <c r="I323" s="10"/>
      <c r="J323" s="27"/>
      <c r="K323" s="92"/>
      <c r="L323" s="92"/>
      <c r="M323" s="92"/>
      <c r="N323" s="92"/>
      <c r="O323" s="2"/>
      <c r="P323" s="2"/>
    </row>
    <row r="324" spans="2:16" ht="15" customHeight="1">
      <c r="B324" s="74"/>
      <c r="C324" s="66"/>
      <c r="D324" s="66"/>
      <c r="E324" s="66"/>
      <c r="F324" s="66"/>
      <c r="G324" s="15" t="s">
        <v>90</v>
      </c>
      <c r="H324" s="10">
        <v>765.8</v>
      </c>
      <c r="I324" s="10">
        <v>715.3</v>
      </c>
      <c r="J324" s="27">
        <f>I324/H324*100</f>
        <v>93.405588926612694</v>
      </c>
      <c r="K324" s="92"/>
      <c r="L324" s="92"/>
      <c r="M324" s="92"/>
      <c r="N324" s="92"/>
      <c r="O324" s="2"/>
      <c r="P324" s="2"/>
    </row>
    <row r="325" spans="2:16" ht="15" customHeight="1">
      <c r="B325" s="74"/>
      <c r="C325" s="66"/>
      <c r="D325" s="66"/>
      <c r="E325" s="66"/>
      <c r="F325" s="66"/>
      <c r="G325" s="15" t="s">
        <v>91</v>
      </c>
      <c r="H325" s="10"/>
      <c r="I325" s="10"/>
      <c r="J325" s="27"/>
      <c r="K325" s="93"/>
      <c r="L325" s="93"/>
      <c r="M325" s="93"/>
      <c r="N325" s="93"/>
      <c r="O325" s="2"/>
      <c r="P325" s="2"/>
    </row>
    <row r="326" spans="2:16" ht="17.25" hidden="1" customHeight="1">
      <c r="B326" s="75" t="s">
        <v>255</v>
      </c>
      <c r="C326" s="66" t="s">
        <v>192</v>
      </c>
      <c r="D326" s="66" t="s">
        <v>189</v>
      </c>
      <c r="E326" s="66" t="s">
        <v>95</v>
      </c>
      <c r="F326" s="66" t="s">
        <v>105</v>
      </c>
      <c r="G326" s="31" t="s">
        <v>83</v>
      </c>
      <c r="H326" s="32">
        <f>SUM(H327:H330)</f>
        <v>0</v>
      </c>
      <c r="I326" s="32">
        <f>SUM(I327:I330)</f>
        <v>0</v>
      </c>
      <c r="J326" s="33">
        <f t="shared" ref="J326:J364" si="57">I331/H331*100</f>
        <v>100</v>
      </c>
      <c r="K326" s="91" t="s">
        <v>58</v>
      </c>
      <c r="L326" s="91">
        <v>40</v>
      </c>
      <c r="M326" s="91">
        <v>63</v>
      </c>
      <c r="N326" s="91"/>
      <c r="O326" s="2"/>
      <c r="P326" s="2"/>
    </row>
    <row r="327" spans="2:16" ht="14.25" hidden="1" customHeight="1">
      <c r="B327" s="74"/>
      <c r="C327" s="66"/>
      <c r="D327" s="66"/>
      <c r="E327" s="66"/>
      <c r="F327" s="66"/>
      <c r="G327" s="31" t="s">
        <v>85</v>
      </c>
      <c r="H327" s="32"/>
      <c r="I327" s="32"/>
      <c r="J327" s="33"/>
      <c r="K327" s="92"/>
      <c r="L327" s="92"/>
      <c r="M327" s="92"/>
      <c r="N327" s="92"/>
      <c r="O327" s="2"/>
      <c r="P327" s="2"/>
    </row>
    <row r="328" spans="2:16" ht="15" hidden="1" customHeight="1">
      <c r="B328" s="74"/>
      <c r="C328" s="66"/>
      <c r="D328" s="66"/>
      <c r="E328" s="66"/>
      <c r="F328" s="66"/>
      <c r="G328" s="31" t="s">
        <v>89</v>
      </c>
      <c r="H328" s="32"/>
      <c r="I328" s="32"/>
      <c r="J328" s="33"/>
      <c r="K328" s="92"/>
      <c r="L328" s="92"/>
      <c r="M328" s="92"/>
      <c r="N328" s="92"/>
      <c r="O328" s="2"/>
      <c r="P328" s="2"/>
    </row>
    <row r="329" spans="2:16" ht="15" hidden="1" customHeight="1">
      <c r="B329" s="74"/>
      <c r="C329" s="66"/>
      <c r="D329" s="66"/>
      <c r="E329" s="66"/>
      <c r="F329" s="66"/>
      <c r="G329" s="31" t="s">
        <v>90</v>
      </c>
      <c r="H329" s="32"/>
      <c r="I329" s="32"/>
      <c r="J329" s="33">
        <f t="shared" si="57"/>
        <v>100</v>
      </c>
      <c r="K329" s="92"/>
      <c r="L329" s="92"/>
      <c r="M329" s="92"/>
      <c r="N329" s="92"/>
      <c r="O329" s="2"/>
      <c r="P329" s="2"/>
    </row>
    <row r="330" spans="2:16" ht="15" hidden="1" customHeight="1">
      <c r="B330" s="74"/>
      <c r="C330" s="66"/>
      <c r="D330" s="66"/>
      <c r="E330" s="66"/>
      <c r="F330" s="66"/>
      <c r="G330" s="31" t="s">
        <v>91</v>
      </c>
      <c r="H330" s="32"/>
      <c r="I330" s="32"/>
      <c r="J330" s="33"/>
      <c r="K330" s="93"/>
      <c r="L330" s="93"/>
      <c r="M330" s="93"/>
      <c r="N330" s="93"/>
      <c r="O330" s="2"/>
      <c r="P330" s="2"/>
    </row>
    <row r="331" spans="2:16" ht="18" customHeight="1">
      <c r="B331" s="75" t="s">
        <v>258</v>
      </c>
      <c r="C331" s="66" t="s">
        <v>193</v>
      </c>
      <c r="D331" s="66" t="s">
        <v>189</v>
      </c>
      <c r="E331" s="66" t="s">
        <v>95</v>
      </c>
      <c r="F331" s="66" t="s">
        <v>105</v>
      </c>
      <c r="G331" s="15" t="s">
        <v>83</v>
      </c>
      <c r="H331" s="10">
        <f>SUM(H332:H335)</f>
        <v>138.1</v>
      </c>
      <c r="I331" s="10">
        <f>SUM(I332:I335)</f>
        <v>138.1</v>
      </c>
      <c r="J331" s="27">
        <f>I331/H331*100</f>
        <v>100</v>
      </c>
      <c r="K331" s="91" t="s">
        <v>58</v>
      </c>
      <c r="L331" s="91">
        <v>35</v>
      </c>
      <c r="M331" s="91">
        <v>40</v>
      </c>
      <c r="N331" s="91"/>
      <c r="O331" s="2"/>
      <c r="P331" s="2"/>
    </row>
    <row r="332" spans="2:16" ht="15" customHeight="1">
      <c r="B332" s="74"/>
      <c r="C332" s="66"/>
      <c r="D332" s="66"/>
      <c r="E332" s="66"/>
      <c r="F332" s="66"/>
      <c r="G332" s="15" t="s">
        <v>85</v>
      </c>
      <c r="H332" s="10"/>
      <c r="I332" s="10"/>
      <c r="J332" s="27"/>
      <c r="K332" s="92"/>
      <c r="L332" s="92"/>
      <c r="M332" s="92"/>
      <c r="N332" s="92"/>
      <c r="O332" s="2"/>
      <c r="P332" s="2"/>
    </row>
    <row r="333" spans="2:16" ht="15" customHeight="1">
      <c r="B333" s="74"/>
      <c r="C333" s="66"/>
      <c r="D333" s="66"/>
      <c r="E333" s="66"/>
      <c r="F333" s="66"/>
      <c r="G333" s="15" t="s">
        <v>89</v>
      </c>
      <c r="H333" s="10"/>
      <c r="I333" s="10"/>
      <c r="J333" s="27"/>
      <c r="K333" s="92"/>
      <c r="L333" s="92"/>
      <c r="M333" s="92"/>
      <c r="N333" s="92"/>
      <c r="O333" s="2"/>
      <c r="P333" s="2"/>
    </row>
    <row r="334" spans="2:16" ht="15" customHeight="1">
      <c r="B334" s="74"/>
      <c r="C334" s="66"/>
      <c r="D334" s="66"/>
      <c r="E334" s="66"/>
      <c r="F334" s="66"/>
      <c r="G334" s="15" t="s">
        <v>90</v>
      </c>
      <c r="H334" s="10">
        <v>138.1</v>
      </c>
      <c r="I334" s="10">
        <v>138.1</v>
      </c>
      <c r="J334" s="27">
        <f>I334/H334*100</f>
        <v>100</v>
      </c>
      <c r="K334" s="92"/>
      <c r="L334" s="92"/>
      <c r="M334" s="92"/>
      <c r="N334" s="92"/>
      <c r="O334" s="2"/>
      <c r="P334" s="2"/>
    </row>
    <row r="335" spans="2:16" ht="15" customHeight="1">
      <c r="B335" s="74"/>
      <c r="C335" s="66"/>
      <c r="D335" s="66"/>
      <c r="E335" s="66"/>
      <c r="F335" s="66"/>
      <c r="G335" s="15" t="s">
        <v>91</v>
      </c>
      <c r="H335" s="10"/>
      <c r="I335" s="10"/>
      <c r="J335" s="27"/>
      <c r="K335" s="93"/>
      <c r="L335" s="93"/>
      <c r="M335" s="93"/>
      <c r="N335" s="93"/>
      <c r="O335" s="2"/>
      <c r="P335" s="2"/>
    </row>
    <row r="336" spans="2:16" ht="15" customHeight="1">
      <c r="B336" s="75" t="s">
        <v>259</v>
      </c>
      <c r="C336" s="66" t="s">
        <v>194</v>
      </c>
      <c r="D336" s="66" t="s">
        <v>189</v>
      </c>
      <c r="E336" s="66" t="s">
        <v>95</v>
      </c>
      <c r="F336" s="66" t="s">
        <v>105</v>
      </c>
      <c r="G336" s="15" t="s">
        <v>83</v>
      </c>
      <c r="H336" s="10">
        <f>SUM(H337:H340)</f>
        <v>161.9</v>
      </c>
      <c r="I336" s="10">
        <f>SUM(I337:I340)</f>
        <v>161.9</v>
      </c>
      <c r="J336" s="27">
        <f>I336/H336*100</f>
        <v>100</v>
      </c>
      <c r="K336" s="86" t="s">
        <v>124</v>
      </c>
      <c r="L336" s="86" t="s">
        <v>124</v>
      </c>
      <c r="M336" s="86" t="s">
        <v>124</v>
      </c>
      <c r="N336" s="86" t="s">
        <v>124</v>
      </c>
      <c r="O336" s="2"/>
      <c r="P336" s="2"/>
    </row>
    <row r="337" spans="2:16" ht="14.25" customHeight="1">
      <c r="B337" s="74"/>
      <c r="C337" s="66"/>
      <c r="D337" s="66"/>
      <c r="E337" s="66"/>
      <c r="F337" s="66"/>
      <c r="G337" s="15" t="s">
        <v>85</v>
      </c>
      <c r="H337" s="10"/>
      <c r="I337" s="10"/>
      <c r="J337" s="27"/>
      <c r="K337" s="87"/>
      <c r="L337" s="87"/>
      <c r="M337" s="87"/>
      <c r="N337" s="87"/>
      <c r="O337" s="2"/>
      <c r="P337" s="2"/>
    </row>
    <row r="338" spans="2:16" ht="15" customHeight="1">
      <c r="B338" s="74"/>
      <c r="C338" s="66"/>
      <c r="D338" s="66"/>
      <c r="E338" s="66"/>
      <c r="F338" s="66"/>
      <c r="G338" s="15" t="s">
        <v>89</v>
      </c>
      <c r="H338" s="10"/>
      <c r="I338" s="10"/>
      <c r="J338" s="27"/>
      <c r="K338" s="87"/>
      <c r="L338" s="87"/>
      <c r="M338" s="87"/>
      <c r="N338" s="87"/>
      <c r="O338" s="2"/>
      <c r="P338" s="2"/>
    </row>
    <row r="339" spans="2:16" ht="15" customHeight="1">
      <c r="B339" s="74"/>
      <c r="C339" s="66"/>
      <c r="D339" s="66"/>
      <c r="E339" s="66"/>
      <c r="F339" s="66"/>
      <c r="G339" s="15" t="s">
        <v>90</v>
      </c>
      <c r="H339" s="10">
        <v>161.9</v>
      </c>
      <c r="I339" s="10">
        <v>161.9</v>
      </c>
      <c r="J339" s="27">
        <f>I339/H339*100</f>
        <v>100</v>
      </c>
      <c r="K339" s="87"/>
      <c r="L339" s="87"/>
      <c r="M339" s="87"/>
      <c r="N339" s="87"/>
      <c r="O339" s="2"/>
      <c r="P339" s="2"/>
    </row>
    <row r="340" spans="2:16" ht="28.5" customHeight="1">
      <c r="B340" s="74"/>
      <c r="C340" s="66"/>
      <c r="D340" s="66"/>
      <c r="E340" s="66"/>
      <c r="F340" s="66"/>
      <c r="G340" s="15" t="s">
        <v>91</v>
      </c>
      <c r="H340" s="10"/>
      <c r="I340" s="10"/>
      <c r="J340" s="27"/>
      <c r="K340" s="88"/>
      <c r="L340" s="88"/>
      <c r="M340" s="88"/>
      <c r="N340" s="88"/>
      <c r="O340" s="2"/>
      <c r="P340" s="2"/>
    </row>
    <row r="341" spans="2:16" ht="22.5" customHeight="1">
      <c r="B341" s="74">
        <v>6</v>
      </c>
      <c r="C341" s="66" t="s">
        <v>195</v>
      </c>
      <c r="D341" s="82"/>
      <c r="E341" s="82"/>
      <c r="F341" s="82"/>
      <c r="G341" s="31" t="s">
        <v>83</v>
      </c>
      <c r="H341" s="32">
        <f>SUM(H342:H345)</f>
        <v>0</v>
      </c>
      <c r="I341" s="32">
        <f>SUM(I342:I345)</f>
        <v>0</v>
      </c>
      <c r="J341" s="33" t="e">
        <f t="shared" si="57"/>
        <v>#DIV/0!</v>
      </c>
      <c r="K341" s="91" t="s">
        <v>65</v>
      </c>
      <c r="L341" s="91">
        <v>90</v>
      </c>
      <c r="M341" s="91">
        <v>90</v>
      </c>
      <c r="N341" s="91"/>
    </row>
    <row r="342" spans="2:16" ht="15.75" customHeight="1">
      <c r="B342" s="74"/>
      <c r="C342" s="66"/>
      <c r="D342" s="82"/>
      <c r="E342" s="82"/>
      <c r="F342" s="82"/>
      <c r="G342" s="31" t="s">
        <v>85</v>
      </c>
      <c r="H342" s="32"/>
      <c r="I342" s="32"/>
      <c r="J342" s="33" t="e">
        <f t="shared" si="57"/>
        <v>#DIV/0!</v>
      </c>
      <c r="K342" s="92"/>
      <c r="L342" s="92"/>
      <c r="M342" s="92"/>
      <c r="N342" s="92"/>
    </row>
    <row r="343" spans="2:16" ht="15.75" customHeight="1">
      <c r="B343" s="74"/>
      <c r="C343" s="66"/>
      <c r="D343" s="82"/>
      <c r="E343" s="82"/>
      <c r="F343" s="82"/>
      <c r="G343" s="31" t="s">
        <v>89</v>
      </c>
      <c r="H343" s="32"/>
      <c r="I343" s="32"/>
      <c r="J343" s="33"/>
      <c r="K343" s="92"/>
      <c r="L343" s="92"/>
      <c r="M343" s="92"/>
      <c r="N343" s="92"/>
    </row>
    <row r="344" spans="2:16" ht="15.75" customHeight="1">
      <c r="B344" s="74"/>
      <c r="C344" s="66"/>
      <c r="D344" s="82"/>
      <c r="E344" s="82"/>
      <c r="F344" s="82"/>
      <c r="G344" s="31" t="s">
        <v>90</v>
      </c>
      <c r="H344" s="32"/>
      <c r="I344" s="32"/>
      <c r="J344" s="33" t="e">
        <f t="shared" si="57"/>
        <v>#DIV/0!</v>
      </c>
      <c r="K344" s="92"/>
      <c r="L344" s="92"/>
      <c r="M344" s="92"/>
      <c r="N344" s="92"/>
    </row>
    <row r="345" spans="2:16" ht="18" customHeight="1">
      <c r="B345" s="74"/>
      <c r="C345" s="66"/>
      <c r="D345" s="82"/>
      <c r="E345" s="82"/>
      <c r="F345" s="82"/>
      <c r="G345" s="31" t="s">
        <v>91</v>
      </c>
      <c r="H345" s="32"/>
      <c r="I345" s="32"/>
      <c r="J345" s="33"/>
      <c r="K345" s="93"/>
      <c r="L345" s="93"/>
      <c r="M345" s="93"/>
      <c r="N345" s="93"/>
    </row>
    <row r="346" spans="2:16" ht="23.25" customHeight="1">
      <c r="B346" s="70" t="s">
        <v>162</v>
      </c>
      <c r="C346" s="66" t="s">
        <v>196</v>
      </c>
      <c r="D346" s="66" t="s">
        <v>197</v>
      </c>
      <c r="E346" s="66" t="s">
        <v>95</v>
      </c>
      <c r="F346" s="66" t="s">
        <v>105</v>
      </c>
      <c r="G346" s="31" t="s">
        <v>83</v>
      </c>
      <c r="H346" s="32">
        <f>SUM(H347:H350)</f>
        <v>0</v>
      </c>
      <c r="I346" s="32">
        <f>SUM(I347:I350)</f>
        <v>0</v>
      </c>
      <c r="J346" s="33" t="e">
        <f t="shared" si="57"/>
        <v>#DIV/0!</v>
      </c>
      <c r="K346" s="91" t="s">
        <v>65</v>
      </c>
      <c r="L346" s="91">
        <v>90</v>
      </c>
      <c r="M346" s="91">
        <v>90</v>
      </c>
      <c r="N346" s="91"/>
    </row>
    <row r="347" spans="2:16">
      <c r="B347" s="70"/>
      <c r="C347" s="66"/>
      <c r="D347" s="66"/>
      <c r="E347" s="66"/>
      <c r="F347" s="66"/>
      <c r="G347" s="31" t="s">
        <v>85</v>
      </c>
      <c r="H347" s="32"/>
      <c r="I347" s="32"/>
      <c r="J347" s="33"/>
      <c r="K347" s="92"/>
      <c r="L347" s="92"/>
      <c r="M347" s="92"/>
      <c r="N347" s="92"/>
    </row>
    <row r="348" spans="2:16">
      <c r="B348" s="70"/>
      <c r="C348" s="66"/>
      <c r="D348" s="66"/>
      <c r="E348" s="66"/>
      <c r="F348" s="66"/>
      <c r="G348" s="31" t="s">
        <v>89</v>
      </c>
      <c r="H348" s="32"/>
      <c r="I348" s="32"/>
      <c r="J348" s="33"/>
      <c r="K348" s="92"/>
      <c r="L348" s="92"/>
      <c r="M348" s="92"/>
      <c r="N348" s="92"/>
    </row>
    <row r="349" spans="2:16">
      <c r="B349" s="70"/>
      <c r="C349" s="66"/>
      <c r="D349" s="66"/>
      <c r="E349" s="66"/>
      <c r="F349" s="66"/>
      <c r="G349" s="31" t="s">
        <v>90</v>
      </c>
      <c r="H349" s="32"/>
      <c r="I349" s="32"/>
      <c r="J349" s="33" t="e">
        <f t="shared" si="57"/>
        <v>#DIV/0!</v>
      </c>
      <c r="K349" s="92"/>
      <c r="L349" s="92"/>
      <c r="M349" s="92"/>
      <c r="N349" s="92"/>
    </row>
    <row r="350" spans="2:16">
      <c r="B350" s="70"/>
      <c r="C350" s="66"/>
      <c r="D350" s="66"/>
      <c r="E350" s="66"/>
      <c r="F350" s="66"/>
      <c r="G350" s="31" t="s">
        <v>91</v>
      </c>
      <c r="H350" s="32"/>
      <c r="I350" s="32"/>
      <c r="J350" s="33"/>
      <c r="K350" s="93"/>
      <c r="L350" s="93"/>
      <c r="M350" s="93"/>
      <c r="N350" s="93"/>
    </row>
    <row r="351" spans="2:16" ht="15" customHeight="1">
      <c r="B351" s="70" t="s">
        <v>166</v>
      </c>
      <c r="C351" s="66" t="s">
        <v>198</v>
      </c>
      <c r="D351" s="66" t="s">
        <v>189</v>
      </c>
      <c r="E351" s="66" t="s">
        <v>95</v>
      </c>
      <c r="F351" s="66" t="s">
        <v>105</v>
      </c>
      <c r="G351" s="31" t="s">
        <v>83</v>
      </c>
      <c r="H351" s="32">
        <f>SUM(H352:H355)</f>
        <v>0</v>
      </c>
      <c r="I351" s="32">
        <f>SUM(I352:I355)</f>
        <v>0</v>
      </c>
      <c r="J351" s="33" t="e">
        <f t="shared" si="57"/>
        <v>#DIV/0!</v>
      </c>
      <c r="K351" s="91" t="s">
        <v>65</v>
      </c>
      <c r="L351" s="91">
        <v>90</v>
      </c>
      <c r="M351" s="91">
        <v>90</v>
      </c>
      <c r="N351" s="91"/>
    </row>
    <row r="352" spans="2:16" ht="15" customHeight="1">
      <c r="B352" s="70"/>
      <c r="C352" s="66"/>
      <c r="D352" s="66"/>
      <c r="E352" s="66"/>
      <c r="F352" s="66"/>
      <c r="G352" s="31" t="s">
        <v>85</v>
      </c>
      <c r="H352" s="32"/>
      <c r="I352" s="32"/>
      <c r="J352" s="33"/>
      <c r="K352" s="92"/>
      <c r="L352" s="92"/>
      <c r="M352" s="92"/>
      <c r="N352" s="92"/>
    </row>
    <row r="353" spans="2:14" ht="15" customHeight="1">
      <c r="B353" s="70"/>
      <c r="C353" s="66"/>
      <c r="D353" s="66"/>
      <c r="E353" s="66"/>
      <c r="F353" s="66"/>
      <c r="G353" s="31" t="s">
        <v>89</v>
      </c>
      <c r="H353" s="32"/>
      <c r="I353" s="32"/>
      <c r="J353" s="33"/>
      <c r="K353" s="92"/>
      <c r="L353" s="92"/>
      <c r="M353" s="92"/>
      <c r="N353" s="92"/>
    </row>
    <row r="354" spans="2:14" ht="15" customHeight="1">
      <c r="B354" s="70"/>
      <c r="C354" s="66"/>
      <c r="D354" s="66"/>
      <c r="E354" s="66"/>
      <c r="F354" s="66"/>
      <c r="G354" s="31" t="s">
        <v>90</v>
      </c>
      <c r="H354" s="32"/>
      <c r="I354" s="32"/>
      <c r="J354" s="33" t="e">
        <f t="shared" si="57"/>
        <v>#DIV/0!</v>
      </c>
      <c r="K354" s="92"/>
      <c r="L354" s="92"/>
      <c r="M354" s="92"/>
      <c r="N354" s="92"/>
    </row>
    <row r="355" spans="2:14" ht="15" customHeight="1">
      <c r="B355" s="70"/>
      <c r="C355" s="66"/>
      <c r="D355" s="66"/>
      <c r="E355" s="66"/>
      <c r="F355" s="66"/>
      <c r="G355" s="31" t="s">
        <v>91</v>
      </c>
      <c r="H355" s="32"/>
      <c r="I355" s="32"/>
      <c r="J355" s="33"/>
      <c r="K355" s="93"/>
      <c r="L355" s="93"/>
      <c r="M355" s="93"/>
      <c r="N355" s="93"/>
    </row>
    <row r="356" spans="2:14" ht="15" customHeight="1">
      <c r="B356" s="70" t="s">
        <v>168</v>
      </c>
      <c r="C356" s="66" t="s">
        <v>199</v>
      </c>
      <c r="D356" s="66" t="s">
        <v>189</v>
      </c>
      <c r="E356" s="66" t="s">
        <v>95</v>
      </c>
      <c r="F356" s="66" t="s">
        <v>105</v>
      </c>
      <c r="G356" s="20" t="s">
        <v>83</v>
      </c>
      <c r="H356" s="11">
        <f>SUM(H357:H360)</f>
        <v>0</v>
      </c>
      <c r="I356" s="11">
        <f>SUM(I357:I360)</f>
        <v>0</v>
      </c>
      <c r="J356" s="28" t="e">
        <f t="shared" si="57"/>
        <v>#DIV/0!</v>
      </c>
      <c r="K356" s="91" t="s">
        <v>65</v>
      </c>
      <c r="L356" s="91">
        <v>90</v>
      </c>
      <c r="M356" s="91">
        <v>90</v>
      </c>
      <c r="N356" s="91"/>
    </row>
    <row r="357" spans="2:14" ht="15" customHeight="1">
      <c r="B357" s="70"/>
      <c r="C357" s="66"/>
      <c r="D357" s="66"/>
      <c r="E357" s="66"/>
      <c r="F357" s="66"/>
      <c r="G357" s="20" t="s">
        <v>85</v>
      </c>
      <c r="H357" s="11"/>
      <c r="I357" s="11"/>
      <c r="J357" s="28"/>
      <c r="K357" s="92"/>
      <c r="L357" s="92"/>
      <c r="M357" s="92"/>
      <c r="N357" s="92"/>
    </row>
    <row r="358" spans="2:14" ht="15" customHeight="1">
      <c r="B358" s="70"/>
      <c r="C358" s="66"/>
      <c r="D358" s="66"/>
      <c r="E358" s="66"/>
      <c r="F358" s="66"/>
      <c r="G358" s="20" t="s">
        <v>89</v>
      </c>
      <c r="H358" s="11"/>
      <c r="I358" s="11"/>
      <c r="J358" s="28"/>
      <c r="K358" s="92"/>
      <c r="L358" s="92"/>
      <c r="M358" s="92"/>
      <c r="N358" s="92"/>
    </row>
    <row r="359" spans="2:14" ht="15" customHeight="1">
      <c r="B359" s="70"/>
      <c r="C359" s="66"/>
      <c r="D359" s="66"/>
      <c r="E359" s="66"/>
      <c r="F359" s="66"/>
      <c r="G359" s="20" t="s">
        <v>90</v>
      </c>
      <c r="H359" s="11"/>
      <c r="I359" s="11"/>
      <c r="J359" s="28" t="e">
        <f t="shared" si="57"/>
        <v>#DIV/0!</v>
      </c>
      <c r="K359" s="92"/>
      <c r="L359" s="92"/>
      <c r="M359" s="92"/>
      <c r="N359" s="92"/>
    </row>
    <row r="360" spans="2:14" ht="15" customHeight="1">
      <c r="B360" s="70"/>
      <c r="C360" s="66"/>
      <c r="D360" s="66"/>
      <c r="E360" s="66"/>
      <c r="F360" s="66"/>
      <c r="G360" s="20" t="s">
        <v>91</v>
      </c>
      <c r="H360" s="11"/>
      <c r="I360" s="11"/>
      <c r="J360" s="28"/>
      <c r="K360" s="93"/>
      <c r="L360" s="93"/>
      <c r="M360" s="93"/>
      <c r="N360" s="93"/>
    </row>
    <row r="361" spans="2:14" ht="15" customHeight="1">
      <c r="B361" s="70" t="s">
        <v>170</v>
      </c>
      <c r="C361" s="66" t="s">
        <v>200</v>
      </c>
      <c r="D361" s="66" t="s">
        <v>189</v>
      </c>
      <c r="E361" s="66" t="s">
        <v>95</v>
      </c>
      <c r="F361" s="66" t="s">
        <v>105</v>
      </c>
      <c r="G361" s="20" t="s">
        <v>83</v>
      </c>
      <c r="H361" s="11">
        <f>SUM(H362:H365)</f>
        <v>0</v>
      </c>
      <c r="I361" s="11">
        <f>SUM(I362:I365)</f>
        <v>0</v>
      </c>
      <c r="J361" s="28" t="e">
        <f t="shared" si="57"/>
        <v>#DIV/0!</v>
      </c>
      <c r="K361" s="91" t="s">
        <v>65</v>
      </c>
      <c r="L361" s="91">
        <v>90</v>
      </c>
      <c r="M361" s="91">
        <v>90</v>
      </c>
      <c r="N361" s="91"/>
    </row>
    <row r="362" spans="2:14" ht="15" customHeight="1">
      <c r="B362" s="70"/>
      <c r="C362" s="66"/>
      <c r="D362" s="66"/>
      <c r="E362" s="66"/>
      <c r="F362" s="66"/>
      <c r="G362" s="20" t="s">
        <v>85</v>
      </c>
      <c r="H362" s="11"/>
      <c r="I362" s="11"/>
      <c r="J362" s="28"/>
      <c r="K362" s="92"/>
      <c r="L362" s="92"/>
      <c r="M362" s="92"/>
      <c r="N362" s="92"/>
    </row>
    <row r="363" spans="2:14" ht="15" customHeight="1">
      <c r="B363" s="70"/>
      <c r="C363" s="66"/>
      <c r="D363" s="66"/>
      <c r="E363" s="66"/>
      <c r="F363" s="66"/>
      <c r="G363" s="20" t="s">
        <v>89</v>
      </c>
      <c r="H363" s="11"/>
      <c r="I363" s="11"/>
      <c r="J363" s="28"/>
      <c r="K363" s="92"/>
      <c r="L363" s="92"/>
      <c r="M363" s="92"/>
      <c r="N363" s="92"/>
    </row>
    <row r="364" spans="2:14" ht="15" customHeight="1">
      <c r="B364" s="70"/>
      <c r="C364" s="66"/>
      <c r="D364" s="66"/>
      <c r="E364" s="66"/>
      <c r="F364" s="66"/>
      <c r="G364" s="20" t="s">
        <v>90</v>
      </c>
      <c r="H364" s="11"/>
      <c r="I364" s="11"/>
      <c r="J364" s="28" t="e">
        <f t="shared" si="57"/>
        <v>#DIV/0!</v>
      </c>
      <c r="K364" s="92"/>
      <c r="L364" s="92"/>
      <c r="M364" s="92"/>
      <c r="N364" s="92"/>
    </row>
    <row r="365" spans="2:14" ht="15" customHeight="1">
      <c r="B365" s="70"/>
      <c r="C365" s="66"/>
      <c r="D365" s="66"/>
      <c r="E365" s="66"/>
      <c r="F365" s="66"/>
      <c r="G365" s="20" t="s">
        <v>91</v>
      </c>
      <c r="H365" s="11"/>
      <c r="I365" s="11"/>
      <c r="J365" s="28"/>
      <c r="K365" s="93"/>
      <c r="L365" s="93"/>
      <c r="M365" s="93"/>
      <c r="N365" s="93"/>
    </row>
    <row r="366" spans="2:14" ht="15" customHeight="1">
      <c r="B366" s="70" t="s">
        <v>172</v>
      </c>
      <c r="C366" s="66" t="s">
        <v>201</v>
      </c>
      <c r="D366" s="66" t="s">
        <v>189</v>
      </c>
      <c r="E366" s="66" t="s">
        <v>95</v>
      </c>
      <c r="F366" s="66" t="s">
        <v>105</v>
      </c>
      <c r="G366" s="20" t="s">
        <v>83</v>
      </c>
      <c r="H366" s="11">
        <f>SUM(H367:H370)</f>
        <v>0</v>
      </c>
      <c r="I366" s="11">
        <f>SUM(I367:I370)</f>
        <v>0</v>
      </c>
      <c r="J366" s="28" t="e">
        <f>H366/I366*100</f>
        <v>#DIV/0!</v>
      </c>
      <c r="K366" s="91" t="s">
        <v>65</v>
      </c>
      <c r="L366" s="91">
        <v>90</v>
      </c>
      <c r="M366" s="91">
        <v>90</v>
      </c>
      <c r="N366" s="91"/>
    </row>
    <row r="367" spans="2:14" ht="15" customHeight="1">
      <c r="B367" s="70"/>
      <c r="C367" s="66"/>
      <c r="D367" s="66"/>
      <c r="E367" s="66"/>
      <c r="F367" s="66"/>
      <c r="G367" s="20" t="s">
        <v>85</v>
      </c>
      <c r="H367" s="11"/>
      <c r="I367" s="11"/>
      <c r="J367" s="28"/>
      <c r="K367" s="92"/>
      <c r="L367" s="92"/>
      <c r="M367" s="92"/>
      <c r="N367" s="92"/>
    </row>
    <row r="368" spans="2:14" ht="15" customHeight="1">
      <c r="B368" s="70"/>
      <c r="C368" s="66"/>
      <c r="D368" s="66"/>
      <c r="E368" s="66"/>
      <c r="F368" s="66"/>
      <c r="G368" s="20" t="s">
        <v>89</v>
      </c>
      <c r="H368" s="11"/>
      <c r="I368" s="11"/>
      <c r="J368" s="28"/>
      <c r="K368" s="92"/>
      <c r="L368" s="92"/>
      <c r="M368" s="92"/>
      <c r="N368" s="92"/>
    </row>
    <row r="369" spans="2:14" ht="15" customHeight="1">
      <c r="B369" s="70"/>
      <c r="C369" s="66"/>
      <c r="D369" s="66"/>
      <c r="E369" s="66"/>
      <c r="F369" s="66"/>
      <c r="G369" s="20" t="s">
        <v>90</v>
      </c>
      <c r="H369" s="11"/>
      <c r="I369" s="11"/>
      <c r="J369" s="28"/>
      <c r="K369" s="92"/>
      <c r="L369" s="92"/>
      <c r="M369" s="92"/>
      <c r="N369" s="92"/>
    </row>
    <row r="370" spans="2:14" ht="15" customHeight="1">
      <c r="B370" s="70"/>
      <c r="C370" s="66"/>
      <c r="D370" s="66"/>
      <c r="E370" s="66"/>
      <c r="F370" s="66"/>
      <c r="G370" s="20" t="s">
        <v>91</v>
      </c>
      <c r="H370" s="11"/>
      <c r="I370" s="11"/>
      <c r="J370" s="28"/>
      <c r="K370" s="93"/>
      <c r="L370" s="93"/>
      <c r="M370" s="93"/>
      <c r="N370" s="93"/>
    </row>
    <row r="371" spans="2:14" ht="15" customHeight="1">
      <c r="B371" s="70" t="s">
        <v>174</v>
      </c>
      <c r="C371" s="66" t="s">
        <v>202</v>
      </c>
      <c r="D371" s="66" t="s">
        <v>189</v>
      </c>
      <c r="E371" s="66" t="s">
        <v>95</v>
      </c>
      <c r="F371" s="66" t="s">
        <v>105</v>
      </c>
      <c r="G371" s="20" t="s">
        <v>83</v>
      </c>
      <c r="H371" s="11">
        <f>SUM(H372:H375)</f>
        <v>0</v>
      </c>
      <c r="I371" s="11">
        <f>SUM(I372:I375)</f>
        <v>0</v>
      </c>
      <c r="J371" s="28" t="e">
        <f>#REF!/#REF!*100</f>
        <v>#REF!</v>
      </c>
      <c r="K371" s="97" t="s">
        <v>124</v>
      </c>
      <c r="L371" s="97" t="s">
        <v>124</v>
      </c>
      <c r="M371" s="97" t="s">
        <v>124</v>
      </c>
      <c r="N371" s="97" t="s">
        <v>124</v>
      </c>
    </row>
    <row r="372" spans="2:14" ht="15" customHeight="1">
      <c r="B372" s="70"/>
      <c r="C372" s="66"/>
      <c r="D372" s="66"/>
      <c r="E372" s="66"/>
      <c r="F372" s="66"/>
      <c r="G372" s="20" t="s">
        <v>85</v>
      </c>
      <c r="H372" s="11"/>
      <c r="I372" s="11"/>
      <c r="J372" s="28"/>
      <c r="K372" s="98"/>
      <c r="L372" s="98"/>
      <c r="M372" s="98"/>
      <c r="N372" s="98"/>
    </row>
    <row r="373" spans="2:14" ht="15" customHeight="1">
      <c r="B373" s="70"/>
      <c r="C373" s="66"/>
      <c r="D373" s="66"/>
      <c r="E373" s="66"/>
      <c r="F373" s="66"/>
      <c r="G373" s="20" t="s">
        <v>89</v>
      </c>
      <c r="H373" s="11"/>
      <c r="I373" s="11"/>
      <c r="J373" s="28"/>
      <c r="K373" s="98"/>
      <c r="L373" s="98"/>
      <c r="M373" s="98"/>
      <c r="N373" s="98"/>
    </row>
    <row r="374" spans="2:14" ht="15" customHeight="1">
      <c r="B374" s="70"/>
      <c r="C374" s="66"/>
      <c r="D374" s="66"/>
      <c r="E374" s="66"/>
      <c r="F374" s="66"/>
      <c r="G374" s="20" t="s">
        <v>90</v>
      </c>
      <c r="H374" s="11"/>
      <c r="I374" s="11"/>
      <c r="J374" s="28"/>
      <c r="K374" s="98"/>
      <c r="L374" s="98"/>
      <c r="M374" s="98"/>
      <c r="N374" s="98"/>
    </row>
    <row r="375" spans="2:14" ht="15" customHeight="1">
      <c r="B375" s="70"/>
      <c r="C375" s="66"/>
      <c r="D375" s="66"/>
      <c r="E375" s="66"/>
      <c r="F375" s="66"/>
      <c r="G375" s="20" t="s">
        <v>91</v>
      </c>
      <c r="H375" s="11"/>
      <c r="I375" s="11"/>
      <c r="J375" s="28"/>
      <c r="K375" s="99"/>
      <c r="L375" s="99"/>
      <c r="M375" s="99"/>
      <c r="N375" s="99"/>
    </row>
    <row r="376" spans="2:14">
      <c r="B376" s="21"/>
      <c r="C376" s="21"/>
      <c r="D376" s="21"/>
      <c r="E376" s="21"/>
      <c r="F376" s="21"/>
      <c r="G376" s="21"/>
      <c r="H376" s="21"/>
      <c r="I376" s="21"/>
      <c r="J376" s="21"/>
    </row>
    <row r="377" spans="2:14">
      <c r="B377" s="21"/>
      <c r="C377" s="21"/>
      <c r="D377" s="21"/>
      <c r="E377" s="21"/>
      <c r="F377" s="21"/>
      <c r="G377" s="21"/>
      <c r="H377" s="21"/>
      <c r="I377" s="21"/>
      <c r="J377" s="21"/>
    </row>
    <row r="378" spans="2:14">
      <c r="B378" s="21"/>
      <c r="C378" s="21"/>
      <c r="D378" s="21"/>
      <c r="E378" s="21"/>
      <c r="F378" s="21"/>
      <c r="G378" s="21"/>
      <c r="H378" s="21"/>
      <c r="I378" s="21"/>
      <c r="J378" s="21"/>
    </row>
    <row r="379" spans="2:14">
      <c r="B379" s="21"/>
      <c r="C379" s="21"/>
      <c r="D379" s="21"/>
      <c r="E379" s="21"/>
      <c r="F379" s="21"/>
      <c r="G379" s="21"/>
      <c r="H379" s="21"/>
      <c r="I379" s="21"/>
      <c r="J379" s="21"/>
    </row>
    <row r="380" spans="2:14">
      <c r="B380" s="21"/>
      <c r="C380" s="21"/>
      <c r="D380" s="21"/>
      <c r="E380" s="21"/>
      <c r="F380" s="21"/>
      <c r="G380" s="21"/>
      <c r="H380" s="21"/>
      <c r="I380" s="21"/>
      <c r="J380" s="21"/>
    </row>
    <row r="381" spans="2:14">
      <c r="B381" s="21"/>
      <c r="C381" s="21"/>
      <c r="D381" s="21"/>
      <c r="E381" s="21"/>
      <c r="F381" s="21"/>
      <c r="G381" s="21"/>
      <c r="H381" s="21"/>
      <c r="I381" s="21"/>
      <c r="J381" s="21"/>
    </row>
    <row r="382" spans="2:14">
      <c r="B382" s="21"/>
      <c r="C382" s="21"/>
      <c r="D382" s="21"/>
      <c r="E382" s="21"/>
      <c r="F382" s="21"/>
      <c r="G382" s="21"/>
      <c r="H382" s="21"/>
      <c r="I382" s="21"/>
      <c r="J382" s="21"/>
    </row>
    <row r="383" spans="2:14">
      <c r="B383" s="21"/>
      <c r="C383" s="21"/>
      <c r="D383" s="21"/>
      <c r="E383" s="21"/>
      <c r="F383" s="21"/>
      <c r="G383" s="21"/>
      <c r="H383" s="21"/>
      <c r="I383" s="21"/>
      <c r="J383" s="21"/>
    </row>
    <row r="384" spans="2:14">
      <c r="B384" s="21"/>
      <c r="C384" s="21"/>
      <c r="D384" s="21"/>
      <c r="E384" s="21"/>
      <c r="F384" s="21"/>
      <c r="G384" s="21"/>
      <c r="H384" s="21"/>
      <c r="I384" s="21"/>
      <c r="J384" s="21"/>
    </row>
    <row r="385" spans="2:10">
      <c r="B385" s="21"/>
      <c r="C385" s="21"/>
      <c r="D385" s="21"/>
      <c r="E385" s="21"/>
      <c r="F385" s="21"/>
      <c r="G385" s="21"/>
      <c r="H385" s="21"/>
      <c r="I385" s="21"/>
      <c r="J385" s="21"/>
    </row>
    <row r="386" spans="2:10">
      <c r="B386" s="21"/>
      <c r="C386" s="21"/>
      <c r="D386" s="21"/>
      <c r="E386" s="21"/>
      <c r="F386" s="21"/>
      <c r="G386" s="21"/>
      <c r="H386" s="21"/>
      <c r="I386" s="21"/>
      <c r="J386" s="21"/>
    </row>
    <row r="387" spans="2:10">
      <c r="B387" s="21"/>
      <c r="C387" s="21"/>
      <c r="D387" s="21"/>
      <c r="E387" s="21"/>
      <c r="F387" s="21"/>
      <c r="G387" s="21"/>
      <c r="H387" s="21"/>
      <c r="I387" s="21"/>
      <c r="J387" s="21"/>
    </row>
    <row r="388" spans="2:10">
      <c r="B388" s="21"/>
      <c r="C388" s="21"/>
      <c r="D388" s="21"/>
      <c r="E388" s="21"/>
      <c r="F388" s="21"/>
      <c r="G388" s="21"/>
      <c r="H388" s="21"/>
      <c r="I388" s="21"/>
      <c r="J388" s="21"/>
    </row>
    <row r="389" spans="2:10">
      <c r="B389" s="21"/>
      <c r="C389" s="21"/>
      <c r="D389" s="21"/>
      <c r="E389" s="21"/>
      <c r="F389" s="21"/>
      <c r="G389" s="21"/>
      <c r="H389" s="21"/>
      <c r="I389" s="21"/>
      <c r="J389" s="21"/>
    </row>
    <row r="390" spans="2:10">
      <c r="B390" s="21"/>
      <c r="C390" s="21"/>
      <c r="D390" s="21"/>
      <c r="E390" s="21"/>
      <c r="F390" s="21"/>
      <c r="G390" s="21"/>
      <c r="H390" s="21"/>
      <c r="I390" s="21"/>
      <c r="J390" s="21"/>
    </row>
    <row r="391" spans="2:10">
      <c r="B391" s="21"/>
      <c r="C391" s="21"/>
      <c r="D391" s="21"/>
      <c r="E391" s="21"/>
      <c r="F391" s="21"/>
      <c r="G391" s="21"/>
      <c r="H391" s="21"/>
      <c r="I391" s="21"/>
      <c r="J391" s="21"/>
    </row>
    <row r="392" spans="2:10">
      <c r="B392" s="21"/>
      <c r="C392" s="21"/>
      <c r="D392" s="21"/>
      <c r="E392" s="21"/>
      <c r="F392" s="21"/>
      <c r="G392" s="21"/>
      <c r="H392" s="21"/>
      <c r="I392" s="21"/>
      <c r="J392" s="21"/>
    </row>
    <row r="393" spans="2:10">
      <c r="B393" s="21"/>
      <c r="C393" s="21"/>
      <c r="D393" s="21"/>
      <c r="E393" s="21"/>
      <c r="F393" s="21"/>
      <c r="G393" s="21"/>
      <c r="H393" s="21"/>
      <c r="I393" s="21"/>
      <c r="J393" s="21"/>
    </row>
    <row r="394" spans="2:10">
      <c r="B394" s="21"/>
      <c r="C394" s="21"/>
      <c r="D394" s="21"/>
      <c r="E394" s="21"/>
      <c r="F394" s="21"/>
      <c r="G394" s="21"/>
      <c r="H394" s="21"/>
      <c r="I394" s="21"/>
      <c r="J394" s="21"/>
    </row>
    <row r="395" spans="2:10">
      <c r="B395" s="21"/>
      <c r="C395" s="21"/>
      <c r="D395" s="21"/>
      <c r="E395" s="21"/>
      <c r="F395" s="21"/>
      <c r="G395" s="21"/>
      <c r="H395" s="21"/>
      <c r="I395" s="21"/>
      <c r="J395" s="21"/>
    </row>
    <row r="396" spans="2:10">
      <c r="B396" s="21"/>
      <c r="C396" s="21"/>
      <c r="D396" s="21"/>
      <c r="E396" s="21"/>
      <c r="F396" s="21"/>
      <c r="G396" s="21"/>
      <c r="H396" s="21"/>
      <c r="I396" s="21"/>
      <c r="J396" s="21"/>
    </row>
    <row r="397" spans="2:10">
      <c r="B397" s="21"/>
      <c r="C397" s="21"/>
      <c r="D397" s="21"/>
      <c r="E397" s="21"/>
      <c r="F397" s="21"/>
      <c r="G397" s="21"/>
      <c r="H397" s="21"/>
      <c r="I397" s="21"/>
      <c r="J397" s="21"/>
    </row>
    <row r="398" spans="2:10">
      <c r="B398" s="21"/>
      <c r="C398" s="21"/>
      <c r="D398" s="21"/>
      <c r="E398" s="21"/>
      <c r="F398" s="21"/>
      <c r="G398" s="21"/>
      <c r="H398" s="21"/>
      <c r="I398" s="21"/>
      <c r="J398" s="21"/>
    </row>
    <row r="399" spans="2:10">
      <c r="B399" s="21"/>
      <c r="C399" s="21"/>
      <c r="D399" s="21"/>
      <c r="E399" s="21"/>
      <c r="F399" s="21"/>
      <c r="G399" s="21"/>
      <c r="H399" s="21"/>
      <c r="I399" s="21"/>
      <c r="J399" s="21"/>
    </row>
    <row r="400" spans="2:10">
      <c r="B400" s="21"/>
      <c r="C400" s="21"/>
      <c r="D400" s="21"/>
      <c r="E400" s="21"/>
      <c r="F400" s="21"/>
      <c r="G400" s="21"/>
      <c r="H400" s="21"/>
      <c r="I400" s="21"/>
      <c r="J400" s="21"/>
    </row>
    <row r="401" spans="2:10">
      <c r="B401" s="21"/>
      <c r="C401" s="21"/>
      <c r="D401" s="21"/>
      <c r="E401" s="21"/>
      <c r="F401" s="21"/>
      <c r="G401" s="21"/>
      <c r="H401" s="21"/>
      <c r="I401" s="21"/>
      <c r="J401" s="21"/>
    </row>
    <row r="402" spans="2:10">
      <c r="B402" s="21"/>
      <c r="C402" s="21"/>
      <c r="D402" s="21"/>
      <c r="E402" s="21"/>
      <c r="F402" s="21"/>
      <c r="G402" s="21"/>
      <c r="H402" s="21"/>
      <c r="I402" s="21"/>
      <c r="J402" s="21"/>
    </row>
    <row r="403" spans="2:10">
      <c r="B403" s="21"/>
      <c r="C403" s="21"/>
      <c r="D403" s="21"/>
      <c r="E403" s="21"/>
      <c r="F403" s="21"/>
      <c r="G403" s="21"/>
      <c r="H403" s="21"/>
      <c r="I403" s="21"/>
      <c r="J403" s="21"/>
    </row>
    <row r="404" spans="2:10">
      <c r="B404" s="21"/>
      <c r="C404" s="21"/>
      <c r="D404" s="21"/>
      <c r="E404" s="21"/>
      <c r="F404" s="21"/>
      <c r="G404" s="21"/>
      <c r="H404" s="21"/>
      <c r="I404" s="21"/>
      <c r="J404" s="21"/>
    </row>
    <row r="405" spans="2:10">
      <c r="B405" s="21"/>
      <c r="C405" s="21"/>
      <c r="D405" s="21"/>
      <c r="E405" s="21"/>
      <c r="F405" s="21"/>
      <c r="G405" s="21"/>
      <c r="H405" s="21"/>
      <c r="I405" s="21"/>
      <c r="J405" s="21"/>
    </row>
    <row r="406" spans="2:10">
      <c r="B406" s="21"/>
      <c r="C406" s="21"/>
      <c r="D406" s="21"/>
      <c r="E406" s="21"/>
      <c r="F406" s="21"/>
      <c r="G406" s="21"/>
      <c r="H406" s="21"/>
      <c r="I406" s="21"/>
      <c r="J406" s="21"/>
    </row>
    <row r="407" spans="2:10">
      <c r="B407" s="21"/>
      <c r="C407" s="21"/>
      <c r="D407" s="21"/>
      <c r="E407" s="21"/>
      <c r="F407" s="21"/>
      <c r="G407" s="21"/>
      <c r="H407" s="21"/>
      <c r="I407" s="21"/>
      <c r="J407" s="21"/>
    </row>
    <row r="408" spans="2:10">
      <c r="B408" s="21"/>
      <c r="C408" s="21"/>
      <c r="D408" s="21"/>
      <c r="E408" s="21"/>
      <c r="F408" s="21"/>
      <c r="G408" s="21"/>
      <c r="H408" s="21"/>
      <c r="I408" s="21"/>
      <c r="J408" s="21"/>
    </row>
    <row r="409" spans="2:10">
      <c r="B409" s="21"/>
      <c r="C409" s="21"/>
      <c r="D409" s="21"/>
      <c r="E409" s="21"/>
      <c r="F409" s="21"/>
      <c r="G409" s="21"/>
      <c r="H409" s="21"/>
      <c r="I409" s="21"/>
      <c r="J409" s="21"/>
    </row>
    <row r="410" spans="2:10">
      <c r="B410" s="21"/>
      <c r="C410" s="21"/>
      <c r="D410" s="21"/>
      <c r="E410" s="21"/>
      <c r="F410" s="21"/>
      <c r="G410" s="21"/>
      <c r="H410" s="21"/>
      <c r="I410" s="21"/>
      <c r="J410" s="21"/>
    </row>
    <row r="411" spans="2:10">
      <c r="B411" s="21"/>
      <c r="C411" s="21"/>
      <c r="D411" s="21"/>
      <c r="E411" s="21"/>
      <c r="F411" s="21"/>
      <c r="G411" s="21"/>
      <c r="H411" s="21"/>
      <c r="I411" s="21"/>
      <c r="J411" s="21"/>
    </row>
    <row r="412" spans="2:10">
      <c r="B412" s="21"/>
      <c r="C412" s="21"/>
      <c r="D412" s="21"/>
      <c r="E412" s="21"/>
      <c r="F412" s="21"/>
      <c r="G412" s="21"/>
      <c r="H412" s="21"/>
      <c r="I412" s="21"/>
      <c r="J412" s="21"/>
    </row>
    <row r="413" spans="2:10">
      <c r="B413" s="21"/>
      <c r="C413" s="21"/>
      <c r="D413" s="21"/>
      <c r="E413" s="21"/>
      <c r="F413" s="21"/>
      <c r="G413" s="21"/>
      <c r="H413" s="21"/>
      <c r="I413" s="21"/>
      <c r="J413" s="21"/>
    </row>
    <row r="414" spans="2:10">
      <c r="B414" s="21"/>
      <c r="C414" s="21"/>
      <c r="D414" s="21"/>
      <c r="E414" s="21"/>
      <c r="F414" s="21"/>
      <c r="G414" s="21"/>
      <c r="H414" s="21"/>
      <c r="I414" s="21"/>
      <c r="J414" s="21"/>
    </row>
    <row r="415" spans="2:10">
      <c r="B415" s="21"/>
      <c r="C415" s="21"/>
      <c r="D415" s="21"/>
      <c r="E415" s="21"/>
      <c r="F415" s="21"/>
      <c r="G415" s="21"/>
      <c r="H415" s="21"/>
      <c r="I415" s="21"/>
      <c r="J415" s="21"/>
    </row>
    <row r="416" spans="2:10">
      <c r="B416" s="21"/>
      <c r="C416" s="21"/>
      <c r="D416" s="21"/>
      <c r="E416" s="21"/>
      <c r="F416" s="21"/>
      <c r="G416" s="21"/>
      <c r="H416" s="21"/>
      <c r="I416" s="21"/>
      <c r="J416" s="21"/>
    </row>
    <row r="417" spans="2:10">
      <c r="B417" s="21"/>
      <c r="C417" s="21"/>
      <c r="D417" s="21"/>
      <c r="E417" s="21"/>
      <c r="F417" s="21"/>
      <c r="G417" s="21"/>
      <c r="H417" s="21"/>
      <c r="I417" s="21"/>
      <c r="J417" s="21"/>
    </row>
    <row r="418" spans="2:10">
      <c r="B418" s="21"/>
      <c r="C418" s="21"/>
      <c r="D418" s="21"/>
      <c r="E418" s="21"/>
      <c r="F418" s="21"/>
      <c r="G418" s="21"/>
      <c r="H418" s="21"/>
      <c r="I418" s="21"/>
      <c r="J418" s="21"/>
    </row>
    <row r="419" spans="2:10">
      <c r="B419" s="21"/>
      <c r="C419" s="21"/>
      <c r="D419" s="21"/>
      <c r="E419" s="21"/>
      <c r="F419" s="21"/>
      <c r="G419" s="21"/>
      <c r="H419" s="21"/>
      <c r="I419" s="21"/>
      <c r="J419" s="21"/>
    </row>
    <row r="420" spans="2:10">
      <c r="B420" s="21"/>
      <c r="C420" s="21"/>
      <c r="D420" s="21"/>
      <c r="E420" s="21"/>
      <c r="F420" s="21"/>
      <c r="G420" s="21"/>
      <c r="H420" s="21"/>
      <c r="I420" s="21"/>
      <c r="J420" s="21"/>
    </row>
    <row r="421" spans="2:10">
      <c r="B421" s="21"/>
      <c r="C421" s="21"/>
      <c r="D421" s="21"/>
      <c r="E421" s="21"/>
      <c r="F421" s="21"/>
      <c r="G421" s="21"/>
      <c r="H421" s="21"/>
      <c r="I421" s="21"/>
      <c r="J421" s="21"/>
    </row>
    <row r="422" spans="2:10">
      <c r="B422" s="21"/>
      <c r="C422" s="21"/>
      <c r="D422" s="21"/>
      <c r="E422" s="21"/>
      <c r="F422" s="21"/>
      <c r="G422" s="21"/>
      <c r="H422" s="21"/>
      <c r="I422" s="21"/>
      <c r="J422" s="21"/>
    </row>
    <row r="423" spans="2:10">
      <c r="B423" s="21"/>
      <c r="C423" s="21"/>
      <c r="D423" s="21"/>
      <c r="E423" s="21"/>
      <c r="F423" s="21"/>
      <c r="G423" s="21"/>
      <c r="H423" s="21"/>
      <c r="I423" s="21"/>
      <c r="J423" s="21"/>
    </row>
    <row r="424" spans="2:10">
      <c r="B424" s="21"/>
      <c r="C424" s="21"/>
      <c r="D424" s="21"/>
      <c r="E424" s="21"/>
      <c r="F424" s="21"/>
      <c r="G424" s="21"/>
      <c r="H424" s="21"/>
      <c r="I424" s="21"/>
      <c r="J424" s="21"/>
    </row>
    <row r="425" spans="2:10">
      <c r="B425" s="21"/>
      <c r="C425" s="21"/>
      <c r="D425" s="21"/>
      <c r="E425" s="21"/>
      <c r="F425" s="21"/>
      <c r="G425" s="21"/>
      <c r="H425" s="21"/>
      <c r="I425" s="21"/>
      <c r="J425" s="21"/>
    </row>
    <row r="426" spans="2:10">
      <c r="B426" s="21"/>
      <c r="C426" s="21"/>
      <c r="D426" s="21"/>
      <c r="E426" s="21"/>
      <c r="F426" s="21"/>
      <c r="G426" s="21"/>
      <c r="H426" s="21"/>
      <c r="I426" s="21"/>
      <c r="J426" s="21"/>
    </row>
    <row r="427" spans="2:10">
      <c r="B427" s="21"/>
      <c r="C427" s="21"/>
      <c r="D427" s="21"/>
      <c r="E427" s="21"/>
      <c r="F427" s="21"/>
      <c r="G427" s="21"/>
      <c r="H427" s="21"/>
      <c r="I427" s="21"/>
      <c r="J427" s="21"/>
    </row>
    <row r="428" spans="2:10">
      <c r="B428" s="21"/>
      <c r="C428" s="21"/>
      <c r="D428" s="21"/>
      <c r="E428" s="21"/>
      <c r="F428" s="21"/>
      <c r="G428" s="21"/>
      <c r="H428" s="21"/>
      <c r="I428" s="21"/>
      <c r="J428" s="21"/>
    </row>
    <row r="429" spans="2:10">
      <c r="B429" s="21"/>
      <c r="C429" s="21"/>
      <c r="D429" s="21"/>
      <c r="E429" s="21"/>
      <c r="F429" s="21"/>
      <c r="G429" s="21"/>
      <c r="H429" s="21"/>
      <c r="I429" s="21"/>
      <c r="J429" s="21"/>
    </row>
    <row r="430" spans="2:10">
      <c r="B430" s="21"/>
      <c r="C430" s="21"/>
      <c r="D430" s="21"/>
      <c r="E430" s="21"/>
      <c r="F430" s="21"/>
      <c r="G430" s="21"/>
      <c r="H430" s="21"/>
      <c r="I430" s="21"/>
      <c r="J430" s="21"/>
    </row>
    <row r="431" spans="2:10">
      <c r="B431" s="21"/>
      <c r="C431" s="21"/>
      <c r="D431" s="21"/>
      <c r="E431" s="21"/>
      <c r="F431" s="21"/>
      <c r="G431" s="21"/>
      <c r="H431" s="21"/>
      <c r="I431" s="21"/>
      <c r="J431" s="21"/>
    </row>
    <row r="432" spans="2:10">
      <c r="B432" s="21"/>
      <c r="C432" s="21"/>
      <c r="D432" s="21"/>
      <c r="E432" s="21"/>
      <c r="F432" s="21"/>
      <c r="G432" s="21"/>
      <c r="H432" s="21"/>
      <c r="I432" s="21"/>
      <c r="J432" s="21"/>
    </row>
    <row r="433" spans="2:10">
      <c r="B433" s="21"/>
      <c r="C433" s="21"/>
      <c r="D433" s="21"/>
      <c r="E433" s="21"/>
      <c r="F433" s="21"/>
      <c r="G433" s="21"/>
      <c r="H433" s="21"/>
      <c r="I433" s="21"/>
      <c r="J433" s="21"/>
    </row>
    <row r="434" spans="2:10">
      <c r="B434" s="21"/>
      <c r="C434" s="21"/>
      <c r="D434" s="21"/>
      <c r="E434" s="21"/>
      <c r="F434" s="21"/>
      <c r="G434" s="21"/>
      <c r="H434" s="21"/>
      <c r="I434" s="21"/>
      <c r="J434" s="21"/>
    </row>
    <row r="435" spans="2:10">
      <c r="B435" s="21"/>
      <c r="C435" s="21"/>
      <c r="D435" s="21"/>
      <c r="E435" s="21"/>
      <c r="F435" s="21"/>
      <c r="G435" s="21"/>
      <c r="H435" s="21"/>
      <c r="I435" s="21"/>
      <c r="J435" s="21"/>
    </row>
    <row r="436" spans="2:10">
      <c r="B436" s="21"/>
      <c r="C436" s="21"/>
      <c r="D436" s="21"/>
      <c r="E436" s="21"/>
      <c r="F436" s="21"/>
      <c r="G436" s="21"/>
      <c r="H436" s="21"/>
      <c r="I436" s="21"/>
      <c r="J436" s="21"/>
    </row>
    <row r="437" spans="2:10">
      <c r="B437" s="21"/>
      <c r="C437" s="21"/>
      <c r="D437" s="21"/>
      <c r="E437" s="21"/>
      <c r="F437" s="21"/>
      <c r="G437" s="21"/>
      <c r="H437" s="21"/>
      <c r="I437" s="21"/>
      <c r="J437" s="21"/>
    </row>
    <row r="438" spans="2:10">
      <c r="B438" s="21"/>
      <c r="C438" s="21"/>
      <c r="D438" s="21"/>
      <c r="E438" s="21"/>
      <c r="F438" s="21"/>
      <c r="G438" s="21"/>
      <c r="H438" s="21"/>
      <c r="I438" s="21"/>
      <c r="J438" s="21"/>
    </row>
    <row r="439" spans="2:10">
      <c r="B439" s="21"/>
      <c r="C439" s="21"/>
      <c r="D439" s="21"/>
      <c r="E439" s="21"/>
      <c r="F439" s="21"/>
      <c r="G439" s="21"/>
      <c r="H439" s="21"/>
      <c r="I439" s="21"/>
      <c r="J439" s="21"/>
    </row>
    <row r="440" spans="2:10">
      <c r="B440" s="21"/>
      <c r="C440" s="21"/>
      <c r="D440" s="21"/>
      <c r="E440" s="21"/>
      <c r="F440" s="21"/>
      <c r="G440" s="21"/>
      <c r="H440" s="21"/>
      <c r="I440" s="21"/>
      <c r="J440" s="21"/>
    </row>
    <row r="441" spans="2:10">
      <c r="B441" s="21"/>
      <c r="C441" s="21"/>
      <c r="D441" s="21"/>
      <c r="E441" s="21"/>
      <c r="F441" s="21"/>
      <c r="G441" s="21"/>
      <c r="H441" s="21"/>
      <c r="I441" s="21"/>
      <c r="J441" s="21"/>
    </row>
    <row r="442" spans="2:10">
      <c r="B442" s="21"/>
      <c r="C442" s="21"/>
      <c r="D442" s="21"/>
      <c r="E442" s="21"/>
      <c r="F442" s="21"/>
      <c r="G442" s="21"/>
      <c r="H442" s="21"/>
      <c r="I442" s="21"/>
      <c r="J442" s="21"/>
    </row>
    <row r="443" spans="2:10">
      <c r="B443" s="21"/>
      <c r="C443" s="21"/>
      <c r="D443" s="21"/>
      <c r="E443" s="21"/>
      <c r="F443" s="21"/>
      <c r="G443" s="21"/>
      <c r="H443" s="21"/>
      <c r="I443" s="21"/>
      <c r="J443" s="21"/>
    </row>
    <row r="444" spans="2:10">
      <c r="B444" s="21"/>
      <c r="C444" s="21"/>
      <c r="D444" s="21"/>
      <c r="E444" s="21"/>
      <c r="F444" s="21"/>
      <c r="G444" s="21"/>
      <c r="H444" s="21"/>
      <c r="I444" s="21"/>
      <c r="J444" s="21"/>
    </row>
    <row r="445" spans="2:10">
      <c r="B445" s="21"/>
      <c r="C445" s="21"/>
      <c r="D445" s="21"/>
      <c r="E445" s="21"/>
      <c r="F445" s="21"/>
      <c r="G445" s="21"/>
      <c r="H445" s="21"/>
      <c r="I445" s="21"/>
      <c r="J445" s="21"/>
    </row>
    <row r="446" spans="2:10">
      <c r="B446" s="21"/>
      <c r="C446" s="21"/>
      <c r="D446" s="21"/>
      <c r="E446" s="21"/>
      <c r="F446" s="21"/>
      <c r="G446" s="21"/>
      <c r="H446" s="21"/>
      <c r="I446" s="21"/>
      <c r="J446" s="21"/>
    </row>
    <row r="447" spans="2:10">
      <c r="B447" s="21"/>
      <c r="C447" s="21"/>
      <c r="D447" s="21"/>
      <c r="E447" s="21"/>
      <c r="F447" s="21"/>
      <c r="G447" s="21"/>
      <c r="H447" s="21"/>
      <c r="I447" s="21"/>
      <c r="J447" s="21"/>
    </row>
    <row r="448" spans="2:10">
      <c r="B448" s="21"/>
      <c r="C448" s="21"/>
      <c r="D448" s="21"/>
      <c r="E448" s="21"/>
      <c r="F448" s="21"/>
      <c r="G448" s="21"/>
      <c r="H448" s="21"/>
      <c r="I448" s="21"/>
      <c r="J448" s="21"/>
    </row>
    <row r="449" spans="2:10">
      <c r="B449" s="21"/>
      <c r="C449" s="21"/>
      <c r="D449" s="21"/>
      <c r="E449" s="21"/>
      <c r="F449" s="21"/>
      <c r="G449" s="21"/>
      <c r="H449" s="21"/>
      <c r="I449" s="21"/>
      <c r="J449" s="21"/>
    </row>
    <row r="450" spans="2:10">
      <c r="B450" s="21"/>
      <c r="C450" s="21"/>
      <c r="D450" s="21"/>
      <c r="E450" s="21"/>
      <c r="F450" s="21"/>
      <c r="G450" s="21"/>
      <c r="H450" s="21"/>
      <c r="I450" s="21"/>
      <c r="J450" s="21"/>
    </row>
    <row r="451" spans="2:10">
      <c r="B451" s="21"/>
      <c r="C451" s="21"/>
      <c r="D451" s="21"/>
      <c r="E451" s="21"/>
      <c r="F451" s="21"/>
      <c r="G451" s="21"/>
      <c r="H451" s="21"/>
      <c r="I451" s="21"/>
      <c r="J451" s="21"/>
    </row>
    <row r="452" spans="2:10">
      <c r="B452" s="21"/>
      <c r="C452" s="21"/>
      <c r="D452" s="21"/>
      <c r="E452" s="21"/>
      <c r="F452" s="21"/>
      <c r="G452" s="21"/>
      <c r="H452" s="21"/>
      <c r="I452" s="21"/>
      <c r="J452" s="21"/>
    </row>
    <row r="453" spans="2:10">
      <c r="B453" s="21"/>
      <c r="C453" s="21"/>
      <c r="D453" s="21"/>
      <c r="E453" s="21"/>
      <c r="F453" s="21"/>
      <c r="G453" s="21"/>
      <c r="H453" s="21"/>
      <c r="I453" s="21"/>
      <c r="J453" s="21"/>
    </row>
    <row r="454" spans="2:10">
      <c r="B454" s="21"/>
      <c r="C454" s="21"/>
      <c r="D454" s="21"/>
      <c r="E454" s="21"/>
      <c r="F454" s="21"/>
      <c r="G454" s="21"/>
      <c r="H454" s="21"/>
      <c r="I454" s="21"/>
      <c r="J454" s="21"/>
    </row>
    <row r="455" spans="2:10">
      <c r="B455" s="21"/>
      <c r="C455" s="21"/>
      <c r="D455" s="21"/>
      <c r="E455" s="21"/>
      <c r="F455" s="21"/>
      <c r="G455" s="21"/>
      <c r="H455" s="21"/>
      <c r="I455" s="21"/>
      <c r="J455" s="21"/>
    </row>
    <row r="456" spans="2:10">
      <c r="B456" s="21"/>
      <c r="C456" s="21"/>
      <c r="D456" s="21"/>
      <c r="E456" s="21"/>
      <c r="F456" s="21"/>
      <c r="G456" s="21"/>
      <c r="H456" s="21"/>
      <c r="I456" s="21"/>
      <c r="J456" s="21"/>
    </row>
    <row r="457" spans="2:10">
      <c r="B457" s="21"/>
      <c r="C457" s="21"/>
      <c r="D457" s="21"/>
      <c r="E457" s="21"/>
      <c r="F457" s="21"/>
      <c r="G457" s="21"/>
      <c r="H457" s="21"/>
      <c r="I457" s="21"/>
      <c r="J457" s="21"/>
    </row>
    <row r="458" spans="2:10">
      <c r="B458" s="21"/>
      <c r="C458" s="21"/>
      <c r="D458" s="21"/>
      <c r="E458" s="21"/>
      <c r="F458" s="21"/>
      <c r="G458" s="21"/>
      <c r="H458" s="21"/>
      <c r="I458" s="21"/>
      <c r="J458" s="21"/>
    </row>
    <row r="459" spans="2:10">
      <c r="B459" s="21"/>
      <c r="C459" s="21"/>
      <c r="D459" s="21"/>
      <c r="E459" s="21"/>
      <c r="F459" s="21"/>
      <c r="G459" s="21"/>
      <c r="H459" s="21"/>
      <c r="I459" s="21"/>
      <c r="J459" s="21"/>
    </row>
    <row r="460" spans="2:10">
      <c r="B460" s="21"/>
      <c r="C460" s="21"/>
      <c r="D460" s="21"/>
      <c r="E460" s="21"/>
      <c r="F460" s="21"/>
      <c r="G460" s="21"/>
      <c r="H460" s="21"/>
      <c r="I460" s="21"/>
      <c r="J460" s="21"/>
    </row>
    <row r="461" spans="2:10">
      <c r="B461" s="21"/>
      <c r="C461" s="21"/>
      <c r="D461" s="21"/>
      <c r="E461" s="21"/>
      <c r="F461" s="21"/>
      <c r="G461" s="21"/>
      <c r="H461" s="21"/>
      <c r="I461" s="21"/>
      <c r="J461" s="21"/>
    </row>
    <row r="462" spans="2:10">
      <c r="B462" s="21"/>
      <c r="C462" s="21"/>
      <c r="D462" s="21"/>
      <c r="E462" s="21"/>
      <c r="F462" s="21"/>
      <c r="G462" s="21"/>
      <c r="H462" s="21"/>
      <c r="I462" s="21"/>
      <c r="J462" s="21"/>
    </row>
    <row r="463" spans="2:10">
      <c r="B463" s="21"/>
      <c r="C463" s="21"/>
      <c r="D463" s="21"/>
      <c r="E463" s="21"/>
      <c r="F463" s="21"/>
      <c r="G463" s="21"/>
      <c r="H463" s="21"/>
      <c r="I463" s="21"/>
      <c r="J463" s="21"/>
    </row>
    <row r="464" spans="2:10">
      <c r="B464" s="21"/>
      <c r="C464" s="21"/>
      <c r="D464" s="21"/>
      <c r="E464" s="21"/>
      <c r="F464" s="21"/>
      <c r="G464" s="21"/>
      <c r="H464" s="21"/>
      <c r="I464" s="21"/>
      <c r="J464" s="21"/>
    </row>
    <row r="465" spans="2:10">
      <c r="B465" s="21"/>
      <c r="C465" s="21"/>
      <c r="D465" s="21"/>
      <c r="E465" s="21"/>
      <c r="F465" s="21"/>
      <c r="G465" s="21"/>
      <c r="H465" s="21"/>
      <c r="I465" s="21"/>
      <c r="J465" s="21"/>
    </row>
    <row r="466" spans="2:10">
      <c r="B466" s="21"/>
      <c r="C466" s="21"/>
      <c r="D466" s="21"/>
      <c r="E466" s="21"/>
      <c r="F466" s="21"/>
      <c r="G466" s="21"/>
      <c r="H466" s="21"/>
      <c r="I466" s="21"/>
      <c r="J466" s="21"/>
    </row>
    <row r="467" spans="2:10">
      <c r="B467" s="21"/>
      <c r="C467" s="21"/>
      <c r="D467" s="21"/>
      <c r="E467" s="21"/>
      <c r="F467" s="21"/>
      <c r="G467" s="21"/>
      <c r="H467" s="21"/>
      <c r="I467" s="21"/>
      <c r="J467" s="21"/>
    </row>
    <row r="468" spans="2:10">
      <c r="B468" s="21"/>
      <c r="C468" s="21"/>
      <c r="D468" s="21"/>
      <c r="E468" s="21"/>
      <c r="F468" s="21"/>
      <c r="G468" s="21"/>
      <c r="H468" s="21"/>
      <c r="I468" s="21"/>
      <c r="J468" s="21"/>
    </row>
    <row r="469" spans="2:10">
      <c r="B469" s="21"/>
      <c r="C469" s="21"/>
      <c r="D469" s="21"/>
      <c r="E469" s="21"/>
      <c r="F469" s="21"/>
      <c r="G469" s="21"/>
      <c r="H469" s="21"/>
      <c r="I469" s="21"/>
      <c r="J469" s="21"/>
    </row>
    <row r="470" spans="2:10">
      <c r="B470" s="21"/>
      <c r="C470" s="21"/>
      <c r="D470" s="21"/>
      <c r="E470" s="21"/>
      <c r="F470" s="21"/>
      <c r="G470" s="21"/>
      <c r="H470" s="21"/>
      <c r="I470" s="21"/>
      <c r="J470" s="21"/>
    </row>
    <row r="471" spans="2:10">
      <c r="B471" s="21"/>
      <c r="C471" s="21"/>
      <c r="D471" s="21"/>
      <c r="E471" s="21"/>
      <c r="F471" s="21"/>
      <c r="G471" s="21"/>
      <c r="H471" s="21"/>
      <c r="I471" s="21"/>
      <c r="J471" s="21"/>
    </row>
    <row r="472" spans="2:10">
      <c r="B472" s="21"/>
      <c r="C472" s="21"/>
      <c r="D472" s="21"/>
      <c r="E472" s="21"/>
      <c r="F472" s="21"/>
      <c r="G472" s="21"/>
      <c r="H472" s="21"/>
      <c r="I472" s="21"/>
      <c r="J472" s="21"/>
    </row>
    <row r="473" spans="2:10">
      <c r="B473" s="21"/>
      <c r="C473" s="21"/>
      <c r="D473" s="21"/>
      <c r="E473" s="21"/>
      <c r="F473" s="21"/>
      <c r="G473" s="21"/>
      <c r="H473" s="21"/>
      <c r="I473" s="21"/>
      <c r="J473" s="21"/>
    </row>
    <row r="474" spans="2:10">
      <c r="B474" s="21"/>
      <c r="C474" s="21"/>
      <c r="D474" s="21"/>
      <c r="E474" s="21"/>
      <c r="F474" s="21"/>
      <c r="G474" s="21"/>
      <c r="H474" s="21"/>
      <c r="I474" s="21"/>
      <c r="J474" s="21"/>
    </row>
    <row r="475" spans="2:10">
      <c r="B475" s="21"/>
      <c r="C475" s="21"/>
      <c r="D475" s="21"/>
      <c r="E475" s="21"/>
      <c r="F475" s="21"/>
      <c r="G475" s="21"/>
      <c r="H475" s="21"/>
      <c r="I475" s="21"/>
      <c r="J475" s="21"/>
    </row>
    <row r="476" spans="2:10">
      <c r="B476" s="21"/>
      <c r="C476" s="21"/>
      <c r="D476" s="21"/>
      <c r="E476" s="21"/>
      <c r="F476" s="21"/>
      <c r="G476" s="21"/>
      <c r="H476" s="21"/>
      <c r="I476" s="21"/>
      <c r="J476" s="21"/>
    </row>
    <row r="477" spans="2:10">
      <c r="B477" s="21"/>
      <c r="C477" s="21"/>
      <c r="D477" s="21"/>
      <c r="E477" s="21"/>
      <c r="F477" s="21"/>
      <c r="G477" s="21"/>
      <c r="H477" s="21"/>
      <c r="I477" s="21"/>
      <c r="J477" s="21"/>
    </row>
    <row r="478" spans="2:10">
      <c r="B478" s="21"/>
      <c r="C478" s="21"/>
      <c r="D478" s="21"/>
      <c r="E478" s="21"/>
      <c r="F478" s="21"/>
      <c r="G478" s="21"/>
      <c r="H478" s="21"/>
      <c r="I478" s="21"/>
      <c r="J478" s="21"/>
    </row>
    <row r="479" spans="2:10">
      <c r="B479" s="21"/>
      <c r="C479" s="21"/>
      <c r="D479" s="21"/>
      <c r="E479" s="21"/>
      <c r="F479" s="21"/>
      <c r="G479" s="21"/>
      <c r="H479" s="21"/>
      <c r="I479" s="21"/>
      <c r="J479" s="21"/>
    </row>
    <row r="480" spans="2:10">
      <c r="B480" s="21"/>
      <c r="C480" s="21"/>
      <c r="D480" s="21"/>
      <c r="E480" s="21"/>
      <c r="F480" s="21"/>
      <c r="G480" s="21"/>
      <c r="H480" s="21"/>
      <c r="I480" s="21"/>
      <c r="J480" s="21"/>
    </row>
    <row r="481" spans="2:10">
      <c r="B481" s="21"/>
      <c r="C481" s="21"/>
      <c r="D481" s="21"/>
      <c r="E481" s="21"/>
      <c r="F481" s="21"/>
      <c r="G481" s="21"/>
      <c r="H481" s="21"/>
      <c r="I481" s="21"/>
      <c r="J481" s="21"/>
    </row>
    <row r="482" spans="2:10">
      <c r="B482" s="21"/>
      <c r="C482" s="21"/>
      <c r="D482" s="21"/>
      <c r="E482" s="21"/>
      <c r="F482" s="21"/>
      <c r="G482" s="21"/>
      <c r="H482" s="21"/>
      <c r="I482" s="21"/>
      <c r="J482" s="21"/>
    </row>
    <row r="483" spans="2:10">
      <c r="B483" s="21"/>
      <c r="C483" s="21"/>
      <c r="D483" s="21"/>
      <c r="E483" s="21"/>
      <c r="F483" s="21"/>
      <c r="G483" s="21"/>
      <c r="H483" s="21"/>
      <c r="I483" s="21"/>
      <c r="J483" s="21"/>
    </row>
    <row r="484" spans="2:10">
      <c r="B484" s="21"/>
      <c r="C484" s="21"/>
      <c r="D484" s="21"/>
      <c r="E484" s="21"/>
      <c r="F484" s="21"/>
      <c r="G484" s="21"/>
      <c r="H484" s="21"/>
      <c r="I484" s="21"/>
      <c r="J484" s="21"/>
    </row>
    <row r="485" spans="2:10">
      <c r="B485" s="21"/>
      <c r="C485" s="21"/>
      <c r="D485" s="21"/>
      <c r="E485" s="21"/>
      <c r="F485" s="21"/>
      <c r="G485" s="21"/>
      <c r="H485" s="21"/>
      <c r="I485" s="21"/>
      <c r="J485" s="21"/>
    </row>
    <row r="486" spans="2:10">
      <c r="B486" s="21"/>
      <c r="C486" s="21"/>
      <c r="D486" s="21"/>
      <c r="E486" s="21"/>
      <c r="F486" s="21"/>
      <c r="G486" s="21"/>
      <c r="H486" s="21"/>
      <c r="I486" s="21"/>
      <c r="J486" s="21"/>
    </row>
    <row r="487" spans="2:10">
      <c r="B487" s="21"/>
      <c r="C487" s="21"/>
      <c r="D487" s="21"/>
      <c r="E487" s="21"/>
      <c r="F487" s="21"/>
      <c r="G487" s="21"/>
      <c r="H487" s="21"/>
      <c r="I487" s="21"/>
      <c r="J487" s="21"/>
    </row>
    <row r="488" spans="2:10">
      <c r="B488" s="21"/>
      <c r="C488" s="21"/>
      <c r="D488" s="21"/>
      <c r="E488" s="21"/>
      <c r="F488" s="21"/>
      <c r="G488" s="21"/>
      <c r="H488" s="21"/>
      <c r="I488" s="21"/>
      <c r="J488" s="21"/>
    </row>
    <row r="489" spans="2:10">
      <c r="B489" s="21"/>
      <c r="C489" s="21"/>
      <c r="D489" s="21"/>
      <c r="E489" s="21"/>
      <c r="F489" s="21"/>
      <c r="G489" s="21"/>
      <c r="H489" s="21"/>
      <c r="I489" s="21"/>
      <c r="J489" s="21"/>
    </row>
    <row r="490" spans="2:10">
      <c r="B490" s="21"/>
      <c r="C490" s="21"/>
      <c r="D490" s="21"/>
      <c r="E490" s="21"/>
      <c r="F490" s="21"/>
      <c r="G490" s="21"/>
      <c r="H490" s="21"/>
      <c r="I490" s="21"/>
      <c r="J490" s="21"/>
    </row>
    <row r="491" spans="2:10">
      <c r="B491" s="21"/>
      <c r="C491" s="21"/>
      <c r="D491" s="21"/>
      <c r="E491" s="21"/>
      <c r="F491" s="21"/>
      <c r="G491" s="21"/>
      <c r="H491" s="21"/>
      <c r="I491" s="21"/>
      <c r="J491" s="21"/>
    </row>
    <row r="492" spans="2:10">
      <c r="B492" s="21"/>
      <c r="C492" s="21"/>
      <c r="D492" s="21"/>
      <c r="E492" s="21"/>
      <c r="F492" s="21"/>
      <c r="G492" s="21"/>
      <c r="H492" s="21"/>
      <c r="I492" s="21"/>
      <c r="J492" s="21"/>
    </row>
    <row r="493" spans="2:10">
      <c r="B493" s="21"/>
      <c r="C493" s="21"/>
      <c r="D493" s="21"/>
      <c r="E493" s="21"/>
      <c r="F493" s="21"/>
      <c r="G493" s="21"/>
      <c r="H493" s="21"/>
      <c r="I493" s="21"/>
      <c r="J493" s="21"/>
    </row>
    <row r="494" spans="2:10">
      <c r="B494" s="21"/>
      <c r="C494" s="21"/>
      <c r="D494" s="21"/>
      <c r="E494" s="21"/>
      <c r="F494" s="21"/>
      <c r="G494" s="21"/>
      <c r="H494" s="21"/>
      <c r="I494" s="21"/>
      <c r="J494" s="21"/>
    </row>
    <row r="495" spans="2:10">
      <c r="B495" s="21"/>
      <c r="C495" s="21"/>
      <c r="D495" s="21"/>
      <c r="E495" s="21"/>
      <c r="F495" s="21"/>
      <c r="G495" s="21"/>
      <c r="H495" s="21"/>
      <c r="I495" s="21"/>
      <c r="J495" s="21"/>
    </row>
    <row r="496" spans="2:10">
      <c r="B496" s="21"/>
      <c r="C496" s="21"/>
      <c r="D496" s="21"/>
      <c r="E496" s="21"/>
      <c r="F496" s="21"/>
      <c r="G496" s="21"/>
      <c r="H496" s="21"/>
      <c r="I496" s="21"/>
      <c r="J496" s="21"/>
    </row>
    <row r="497" spans="2:10">
      <c r="B497" s="21"/>
      <c r="C497" s="21"/>
      <c r="D497" s="21"/>
      <c r="E497" s="21"/>
      <c r="F497" s="21"/>
      <c r="G497" s="21"/>
      <c r="H497" s="21"/>
      <c r="I497" s="21"/>
      <c r="J497" s="21"/>
    </row>
    <row r="498" spans="2:10">
      <c r="B498" s="21"/>
      <c r="C498" s="21"/>
      <c r="D498" s="21"/>
      <c r="E498" s="21"/>
      <c r="F498" s="21"/>
      <c r="G498" s="21"/>
      <c r="H498" s="21"/>
      <c r="I498" s="21"/>
      <c r="J498" s="21"/>
    </row>
    <row r="499" spans="2:10">
      <c r="B499" s="21"/>
      <c r="C499" s="21"/>
      <c r="D499" s="21"/>
      <c r="E499" s="21"/>
      <c r="F499" s="21"/>
      <c r="G499" s="21"/>
      <c r="H499" s="21"/>
      <c r="I499" s="21"/>
      <c r="J499" s="21"/>
    </row>
    <row r="500" spans="2:10">
      <c r="B500" s="21"/>
      <c r="C500" s="21"/>
      <c r="D500" s="21"/>
      <c r="E500" s="21"/>
      <c r="F500" s="21"/>
      <c r="G500" s="21"/>
      <c r="H500" s="21"/>
      <c r="I500" s="21"/>
      <c r="J500" s="21"/>
    </row>
    <row r="501" spans="2:10">
      <c r="B501" s="21"/>
      <c r="C501" s="21"/>
      <c r="D501" s="21"/>
      <c r="E501" s="21"/>
      <c r="F501" s="21"/>
      <c r="G501" s="21"/>
      <c r="H501" s="21"/>
      <c r="I501" s="21"/>
      <c r="J501" s="21"/>
    </row>
    <row r="502" spans="2:10">
      <c r="B502" s="21"/>
      <c r="C502" s="21"/>
      <c r="D502" s="21"/>
      <c r="E502" s="21"/>
      <c r="F502" s="21"/>
      <c r="G502" s="21"/>
      <c r="H502" s="21"/>
      <c r="I502" s="21"/>
      <c r="J502" s="21"/>
    </row>
    <row r="503" spans="2:10">
      <c r="B503" s="21"/>
      <c r="C503" s="21"/>
      <c r="D503" s="21"/>
      <c r="E503" s="21"/>
      <c r="F503" s="21"/>
      <c r="G503" s="21"/>
      <c r="H503" s="21"/>
      <c r="I503" s="21"/>
      <c r="J503" s="21"/>
    </row>
    <row r="504" spans="2:10">
      <c r="B504" s="21"/>
      <c r="C504" s="21"/>
      <c r="D504" s="21"/>
      <c r="E504" s="21"/>
      <c r="F504" s="21"/>
      <c r="G504" s="21"/>
      <c r="H504" s="21"/>
      <c r="I504" s="21"/>
      <c r="J504" s="21"/>
    </row>
    <row r="505" spans="2:10">
      <c r="B505" s="21"/>
      <c r="C505" s="21"/>
      <c r="D505" s="21"/>
      <c r="E505" s="21"/>
      <c r="F505" s="21"/>
      <c r="G505" s="21"/>
      <c r="H505" s="21"/>
      <c r="I505" s="21"/>
      <c r="J505" s="21"/>
    </row>
    <row r="506" spans="2:10">
      <c r="B506" s="21"/>
      <c r="C506" s="21"/>
      <c r="D506" s="21"/>
      <c r="E506" s="21"/>
      <c r="F506" s="21"/>
      <c r="G506" s="21"/>
      <c r="H506" s="21"/>
      <c r="I506" s="21"/>
      <c r="J506" s="21"/>
    </row>
    <row r="507" spans="2:10">
      <c r="B507" s="21"/>
      <c r="C507" s="21"/>
      <c r="D507" s="21"/>
      <c r="E507" s="21"/>
      <c r="F507" s="21"/>
      <c r="G507" s="21"/>
      <c r="H507" s="21"/>
      <c r="I507" s="21"/>
      <c r="J507" s="21"/>
    </row>
    <row r="508" spans="2:10">
      <c r="B508" s="21"/>
      <c r="C508" s="21"/>
      <c r="D508" s="21"/>
      <c r="E508" s="21"/>
      <c r="F508" s="21"/>
      <c r="G508" s="21"/>
      <c r="H508" s="21"/>
      <c r="I508" s="21"/>
      <c r="J508" s="21"/>
    </row>
    <row r="509" spans="2:10">
      <c r="B509" s="21"/>
      <c r="C509" s="21"/>
      <c r="D509" s="21"/>
      <c r="E509" s="21"/>
      <c r="F509" s="21"/>
      <c r="G509" s="21"/>
      <c r="H509" s="21"/>
      <c r="I509" s="21"/>
      <c r="J509" s="21"/>
    </row>
    <row r="510" spans="2:10">
      <c r="B510" s="21"/>
      <c r="C510" s="21"/>
      <c r="D510" s="21"/>
      <c r="E510" s="21"/>
      <c r="F510" s="21"/>
      <c r="G510" s="21"/>
      <c r="H510" s="21"/>
      <c r="I510" s="21"/>
      <c r="J510" s="21"/>
    </row>
    <row r="511" spans="2:10">
      <c r="B511" s="21"/>
      <c r="C511" s="21"/>
      <c r="D511" s="21"/>
      <c r="E511" s="21"/>
      <c r="F511" s="21"/>
      <c r="G511" s="21"/>
      <c r="H511" s="21"/>
      <c r="I511" s="21"/>
      <c r="J511" s="21"/>
    </row>
    <row r="512" spans="2:10">
      <c r="B512" s="21"/>
      <c r="C512" s="21"/>
      <c r="D512" s="21"/>
      <c r="E512" s="21"/>
      <c r="F512" s="21"/>
      <c r="G512" s="21"/>
      <c r="H512" s="21"/>
      <c r="I512" s="21"/>
      <c r="J512" s="21"/>
    </row>
    <row r="513" spans="2:10">
      <c r="B513" s="21"/>
      <c r="C513" s="21"/>
      <c r="D513" s="21"/>
      <c r="E513" s="21"/>
      <c r="F513" s="21"/>
      <c r="G513" s="21"/>
      <c r="H513" s="21"/>
      <c r="I513" s="21"/>
      <c r="J513" s="21"/>
    </row>
    <row r="514" spans="2:10">
      <c r="B514" s="21"/>
      <c r="C514" s="21"/>
      <c r="D514" s="21"/>
      <c r="E514" s="21"/>
      <c r="F514" s="21"/>
      <c r="G514" s="21"/>
      <c r="H514" s="21"/>
      <c r="I514" s="21"/>
      <c r="J514" s="21"/>
    </row>
    <row r="515" spans="2:10">
      <c r="B515" s="21"/>
      <c r="C515" s="21"/>
      <c r="D515" s="21"/>
      <c r="E515" s="21"/>
      <c r="F515" s="21"/>
      <c r="G515" s="21"/>
      <c r="H515" s="21"/>
      <c r="I515" s="21"/>
      <c r="J515" s="21"/>
    </row>
    <row r="516" spans="2:10">
      <c r="B516" s="21"/>
      <c r="C516" s="21"/>
      <c r="D516" s="21"/>
      <c r="E516" s="21"/>
      <c r="F516" s="21"/>
      <c r="G516" s="21"/>
      <c r="H516" s="21"/>
      <c r="I516" s="21"/>
      <c r="J516" s="21"/>
    </row>
    <row r="517" spans="2:10">
      <c r="B517" s="21"/>
      <c r="C517" s="21"/>
      <c r="D517" s="21"/>
      <c r="E517" s="21"/>
      <c r="F517" s="21"/>
      <c r="G517" s="21"/>
      <c r="H517" s="21"/>
      <c r="I517" s="21"/>
      <c r="J517" s="21"/>
    </row>
    <row r="518" spans="2:10">
      <c r="B518" s="21"/>
      <c r="C518" s="21"/>
      <c r="D518" s="21"/>
      <c r="E518" s="21"/>
      <c r="F518" s="21"/>
      <c r="G518" s="21"/>
      <c r="H518" s="21"/>
      <c r="I518" s="21"/>
      <c r="J518" s="21"/>
    </row>
    <row r="519" spans="2:10">
      <c r="B519" s="21"/>
      <c r="C519" s="21"/>
      <c r="D519" s="21"/>
      <c r="E519" s="21"/>
      <c r="F519" s="21"/>
      <c r="G519" s="21"/>
      <c r="H519" s="21"/>
      <c r="I519" s="21"/>
      <c r="J519" s="21"/>
    </row>
    <row r="520" spans="2:10">
      <c r="B520" s="21"/>
      <c r="C520" s="21"/>
      <c r="D520" s="21"/>
      <c r="E520" s="21"/>
      <c r="F520" s="21"/>
      <c r="G520" s="21"/>
      <c r="H520" s="21"/>
      <c r="I520" s="21"/>
      <c r="J520" s="21"/>
    </row>
    <row r="521" spans="2:10">
      <c r="B521" s="21"/>
      <c r="C521" s="21"/>
      <c r="D521" s="21"/>
      <c r="E521" s="21"/>
      <c r="F521" s="21"/>
      <c r="G521" s="21"/>
      <c r="H521" s="21"/>
      <c r="I521" s="21"/>
      <c r="J521" s="21"/>
    </row>
    <row r="522" spans="2:10">
      <c r="B522" s="21"/>
      <c r="C522" s="21"/>
      <c r="D522" s="21"/>
      <c r="E522" s="21"/>
      <c r="F522" s="21"/>
      <c r="G522" s="21"/>
      <c r="H522" s="21"/>
      <c r="I522" s="21"/>
      <c r="J522" s="21"/>
    </row>
    <row r="523" spans="2:10">
      <c r="B523" s="21"/>
      <c r="C523" s="21"/>
      <c r="D523" s="21"/>
      <c r="E523" s="21"/>
      <c r="F523" s="21"/>
      <c r="G523" s="21"/>
      <c r="H523" s="21"/>
      <c r="I523" s="21"/>
      <c r="J523" s="21"/>
    </row>
    <row r="524" spans="2:10">
      <c r="B524" s="21"/>
      <c r="C524" s="21"/>
      <c r="D524" s="21"/>
      <c r="E524" s="21"/>
      <c r="F524" s="21"/>
      <c r="G524" s="21"/>
      <c r="H524" s="21"/>
      <c r="I524" s="21"/>
      <c r="J524" s="21"/>
    </row>
    <row r="525" spans="2:10">
      <c r="B525" s="21"/>
      <c r="C525" s="21"/>
      <c r="D525" s="21"/>
      <c r="E525" s="21"/>
      <c r="F525" s="21"/>
      <c r="G525" s="21"/>
      <c r="H525" s="21"/>
      <c r="I525" s="21"/>
      <c r="J525" s="21"/>
    </row>
    <row r="526" spans="2:10">
      <c r="B526" s="21"/>
      <c r="C526" s="21"/>
      <c r="D526" s="21"/>
      <c r="E526" s="21"/>
      <c r="F526" s="21"/>
      <c r="G526" s="21"/>
      <c r="H526" s="21"/>
      <c r="I526" s="21"/>
      <c r="J526" s="21"/>
    </row>
    <row r="527" spans="2:10">
      <c r="B527" s="21"/>
      <c r="C527" s="21"/>
      <c r="D527" s="21"/>
      <c r="E527" s="21"/>
      <c r="F527" s="21"/>
      <c r="G527" s="21"/>
      <c r="H527" s="21"/>
      <c r="I527" s="21"/>
      <c r="J527" s="21"/>
    </row>
    <row r="528" spans="2:10">
      <c r="B528" s="21"/>
      <c r="C528" s="21"/>
      <c r="D528" s="21"/>
      <c r="E528" s="21"/>
      <c r="F528" s="21"/>
      <c r="G528" s="21"/>
      <c r="H528" s="21"/>
      <c r="I528" s="21"/>
      <c r="J528" s="21"/>
    </row>
    <row r="529" spans="2:10">
      <c r="B529" s="21"/>
      <c r="C529" s="21"/>
      <c r="D529" s="21"/>
      <c r="E529" s="21"/>
      <c r="F529" s="21"/>
      <c r="G529" s="21"/>
      <c r="H529" s="21"/>
      <c r="I529" s="21"/>
      <c r="J529" s="21"/>
    </row>
    <row r="530" spans="2:10">
      <c r="B530" s="21"/>
      <c r="C530" s="21"/>
      <c r="D530" s="21"/>
      <c r="E530" s="21"/>
      <c r="F530" s="21"/>
      <c r="G530" s="21"/>
      <c r="H530" s="21"/>
      <c r="I530" s="21"/>
      <c r="J530" s="21"/>
    </row>
    <row r="531" spans="2:10">
      <c r="B531" s="21"/>
      <c r="C531" s="21"/>
      <c r="D531" s="21"/>
      <c r="E531" s="21"/>
      <c r="F531" s="21"/>
      <c r="G531" s="21"/>
      <c r="H531" s="21"/>
      <c r="I531" s="21"/>
      <c r="J531" s="21"/>
    </row>
    <row r="532" spans="2:10">
      <c r="B532" s="21"/>
      <c r="C532" s="21"/>
      <c r="D532" s="21"/>
      <c r="E532" s="21"/>
      <c r="F532" s="21"/>
      <c r="G532" s="21"/>
      <c r="H532" s="21"/>
      <c r="I532" s="21"/>
      <c r="J532" s="21"/>
    </row>
    <row r="533" spans="2:10">
      <c r="B533" s="21"/>
      <c r="C533" s="21"/>
      <c r="D533" s="21"/>
      <c r="E533" s="21"/>
      <c r="F533" s="21"/>
      <c r="G533" s="21"/>
      <c r="H533" s="21"/>
      <c r="I533" s="21"/>
      <c r="J533" s="21"/>
    </row>
    <row r="534" spans="2:10">
      <c r="B534" s="21"/>
      <c r="C534" s="21"/>
      <c r="D534" s="21"/>
      <c r="E534" s="21"/>
      <c r="F534" s="21"/>
      <c r="G534" s="21"/>
      <c r="H534" s="21"/>
      <c r="I534" s="21"/>
      <c r="J534" s="21"/>
    </row>
    <row r="535" spans="2:10">
      <c r="B535" s="21"/>
      <c r="C535" s="21"/>
      <c r="D535" s="21"/>
      <c r="E535" s="21"/>
      <c r="F535" s="21"/>
      <c r="G535" s="21"/>
      <c r="H535" s="21"/>
      <c r="I535" s="21"/>
      <c r="J535" s="21"/>
    </row>
    <row r="536" spans="2:10">
      <c r="B536" s="21"/>
      <c r="C536" s="21"/>
      <c r="D536" s="21"/>
      <c r="E536" s="21"/>
      <c r="F536" s="21"/>
      <c r="G536" s="21"/>
      <c r="H536" s="21"/>
      <c r="I536" s="21"/>
      <c r="J536" s="21"/>
    </row>
    <row r="537" spans="2:10">
      <c r="B537" s="21"/>
      <c r="C537" s="21"/>
      <c r="D537" s="21"/>
      <c r="E537" s="21"/>
      <c r="F537" s="21"/>
      <c r="G537" s="21"/>
      <c r="H537" s="21"/>
      <c r="I537" s="21"/>
      <c r="J537" s="21"/>
    </row>
    <row r="538" spans="2:10">
      <c r="B538" s="21"/>
      <c r="C538" s="21"/>
      <c r="D538" s="21"/>
      <c r="E538" s="21"/>
      <c r="F538" s="21"/>
      <c r="G538" s="21"/>
      <c r="H538" s="21"/>
      <c r="I538" s="21"/>
      <c r="J538" s="21"/>
    </row>
    <row r="539" spans="2:10">
      <c r="B539" s="21"/>
      <c r="C539" s="21"/>
      <c r="D539" s="21"/>
      <c r="E539" s="21"/>
      <c r="F539" s="21"/>
      <c r="G539" s="21"/>
      <c r="H539" s="21"/>
      <c r="I539" s="21"/>
      <c r="J539" s="21"/>
    </row>
    <row r="540" spans="2:10">
      <c r="B540" s="21"/>
      <c r="C540" s="21"/>
      <c r="D540" s="21"/>
      <c r="E540" s="21"/>
      <c r="F540" s="21"/>
      <c r="G540" s="21"/>
      <c r="H540" s="21"/>
      <c r="I540" s="21"/>
      <c r="J540" s="21"/>
    </row>
    <row r="541" spans="2:10">
      <c r="B541" s="21"/>
      <c r="C541" s="21"/>
      <c r="D541" s="21"/>
      <c r="E541" s="21"/>
      <c r="F541" s="21"/>
      <c r="G541" s="21"/>
      <c r="H541" s="21"/>
      <c r="I541" s="21"/>
      <c r="J541" s="21"/>
    </row>
    <row r="542" spans="2:10">
      <c r="B542" s="21"/>
      <c r="C542" s="21"/>
      <c r="D542" s="21"/>
      <c r="E542" s="21"/>
      <c r="F542" s="21"/>
      <c r="G542" s="21"/>
      <c r="H542" s="21"/>
      <c r="I542" s="21"/>
      <c r="J542" s="21"/>
    </row>
    <row r="543" spans="2:10">
      <c r="B543" s="21"/>
      <c r="C543" s="21"/>
      <c r="D543" s="21"/>
      <c r="E543" s="21"/>
      <c r="F543" s="21"/>
      <c r="G543" s="21"/>
      <c r="H543" s="21"/>
      <c r="I543" s="21"/>
      <c r="J543" s="21"/>
    </row>
    <row r="544" spans="2:10">
      <c r="B544" s="21"/>
      <c r="C544" s="21"/>
      <c r="D544" s="21"/>
      <c r="E544" s="21"/>
      <c r="F544" s="21"/>
      <c r="G544" s="21"/>
      <c r="H544" s="21"/>
      <c r="I544" s="21"/>
      <c r="J544" s="21"/>
    </row>
    <row r="545" spans="2:10">
      <c r="B545" s="21"/>
      <c r="C545" s="21"/>
      <c r="D545" s="21"/>
      <c r="E545" s="21"/>
      <c r="F545" s="21"/>
      <c r="G545" s="21"/>
      <c r="H545" s="21"/>
      <c r="I545" s="21"/>
      <c r="J545" s="21"/>
    </row>
    <row r="546" spans="2:10">
      <c r="B546" s="21"/>
      <c r="C546" s="21"/>
      <c r="D546" s="21"/>
      <c r="E546" s="21"/>
      <c r="F546" s="21"/>
      <c r="G546" s="21"/>
      <c r="H546" s="21"/>
      <c r="I546" s="21"/>
      <c r="J546" s="21"/>
    </row>
    <row r="547" spans="2:10">
      <c r="B547" s="21"/>
      <c r="C547" s="21"/>
      <c r="D547" s="21"/>
      <c r="E547" s="21"/>
      <c r="F547" s="21"/>
      <c r="G547" s="21"/>
      <c r="H547" s="21"/>
      <c r="I547" s="21"/>
      <c r="J547" s="21"/>
    </row>
    <row r="548" spans="2:10">
      <c r="B548" s="21"/>
      <c r="C548" s="21"/>
      <c r="D548" s="21"/>
      <c r="E548" s="21"/>
      <c r="F548" s="21"/>
      <c r="G548" s="21"/>
      <c r="H548" s="21"/>
      <c r="I548" s="21"/>
      <c r="J548" s="21"/>
    </row>
    <row r="549" spans="2:10">
      <c r="B549" s="21"/>
      <c r="C549" s="21"/>
      <c r="D549" s="21"/>
      <c r="E549" s="21"/>
      <c r="F549" s="21"/>
      <c r="G549" s="21"/>
      <c r="H549" s="21"/>
      <c r="I549" s="21"/>
      <c r="J549" s="21"/>
    </row>
    <row r="550" spans="2:10">
      <c r="B550" s="21"/>
      <c r="C550" s="21"/>
      <c r="D550" s="21"/>
      <c r="E550" s="21"/>
      <c r="F550" s="21"/>
      <c r="G550" s="21"/>
      <c r="H550" s="21"/>
      <c r="I550" s="21"/>
      <c r="J550" s="21"/>
    </row>
    <row r="551" spans="2:10">
      <c r="B551" s="21"/>
      <c r="C551" s="21"/>
      <c r="D551" s="21"/>
      <c r="E551" s="21"/>
      <c r="F551" s="21"/>
      <c r="G551" s="21"/>
      <c r="H551" s="21"/>
      <c r="I551" s="21"/>
      <c r="J551" s="21"/>
    </row>
    <row r="552" spans="2:10">
      <c r="B552" s="21"/>
      <c r="C552" s="21"/>
      <c r="D552" s="21"/>
      <c r="E552" s="21"/>
      <c r="F552" s="21"/>
      <c r="G552" s="21"/>
      <c r="H552" s="21"/>
      <c r="I552" s="21"/>
      <c r="J552" s="21"/>
    </row>
    <row r="553" spans="2:10">
      <c r="B553" s="21"/>
      <c r="C553" s="21"/>
      <c r="D553" s="21"/>
      <c r="E553" s="21"/>
      <c r="F553" s="21"/>
      <c r="G553" s="21"/>
      <c r="H553" s="21"/>
      <c r="I553" s="21"/>
      <c r="J553" s="21"/>
    </row>
    <row r="554" spans="2:10">
      <c r="B554" s="21"/>
      <c r="C554" s="21"/>
      <c r="D554" s="21"/>
      <c r="E554" s="21"/>
      <c r="F554" s="21"/>
      <c r="G554" s="21"/>
      <c r="H554" s="21"/>
      <c r="I554" s="21"/>
      <c r="J554" s="21"/>
    </row>
    <row r="555" spans="2:10">
      <c r="B555" s="21"/>
      <c r="C555" s="21"/>
      <c r="D555" s="21"/>
      <c r="E555" s="21"/>
      <c r="F555" s="21"/>
      <c r="G555" s="21"/>
      <c r="H555" s="21"/>
      <c r="I555" s="21"/>
      <c r="J555" s="21"/>
    </row>
    <row r="556" spans="2:10">
      <c r="B556" s="21"/>
      <c r="C556" s="21"/>
      <c r="D556" s="21"/>
      <c r="E556" s="21"/>
      <c r="F556" s="21"/>
      <c r="G556" s="21"/>
      <c r="H556" s="21"/>
      <c r="I556" s="21"/>
      <c r="J556" s="21"/>
    </row>
    <row r="557" spans="2:10">
      <c r="B557" s="21"/>
      <c r="C557" s="21"/>
      <c r="D557" s="21"/>
      <c r="E557" s="21"/>
      <c r="F557" s="21"/>
      <c r="G557" s="21"/>
      <c r="H557" s="21"/>
      <c r="I557" s="21"/>
      <c r="J557" s="21"/>
    </row>
    <row r="558" spans="2:10">
      <c r="B558" s="21"/>
      <c r="C558" s="21"/>
      <c r="D558" s="21"/>
      <c r="E558" s="21"/>
      <c r="F558" s="21"/>
      <c r="G558" s="21"/>
      <c r="H558" s="21"/>
      <c r="I558" s="21"/>
      <c r="J558" s="21"/>
    </row>
    <row r="559" spans="2:10">
      <c r="B559" s="21"/>
      <c r="C559" s="21"/>
      <c r="D559" s="21"/>
      <c r="E559" s="21"/>
      <c r="F559" s="21"/>
      <c r="G559" s="21"/>
      <c r="H559" s="21"/>
      <c r="I559" s="21"/>
      <c r="J559" s="21"/>
    </row>
    <row r="560" spans="2:10">
      <c r="B560" s="21"/>
      <c r="C560" s="21"/>
      <c r="D560" s="21"/>
      <c r="E560" s="21"/>
      <c r="F560" s="21"/>
      <c r="G560" s="21"/>
      <c r="H560" s="21"/>
      <c r="I560" s="21"/>
      <c r="J560" s="21"/>
    </row>
    <row r="561" spans="2:10">
      <c r="B561" s="21"/>
      <c r="C561" s="21"/>
      <c r="D561" s="21"/>
      <c r="E561" s="21"/>
      <c r="F561" s="21"/>
      <c r="G561" s="21"/>
      <c r="H561" s="21"/>
      <c r="I561" s="21"/>
      <c r="J561" s="21"/>
    </row>
    <row r="562" spans="2:10">
      <c r="B562" s="21"/>
      <c r="C562" s="21"/>
      <c r="D562" s="21"/>
      <c r="E562" s="21"/>
      <c r="F562" s="21"/>
      <c r="G562" s="21"/>
      <c r="H562" s="21"/>
      <c r="I562" s="21"/>
      <c r="J562" s="21"/>
    </row>
    <row r="563" spans="2:10">
      <c r="B563" s="21"/>
      <c r="C563" s="21"/>
      <c r="D563" s="21"/>
      <c r="E563" s="21"/>
      <c r="F563" s="21"/>
      <c r="G563" s="21"/>
      <c r="H563" s="21"/>
      <c r="I563" s="21"/>
      <c r="J563" s="21"/>
    </row>
    <row r="564" spans="2:10">
      <c r="B564" s="21"/>
      <c r="C564" s="21"/>
      <c r="D564" s="21"/>
      <c r="E564" s="21"/>
      <c r="F564" s="21"/>
      <c r="G564" s="21"/>
      <c r="H564" s="21"/>
      <c r="I564" s="21"/>
      <c r="J564" s="21"/>
    </row>
    <row r="565" spans="2:10">
      <c r="B565" s="21"/>
      <c r="C565" s="21"/>
      <c r="D565" s="21"/>
      <c r="E565" s="21"/>
      <c r="F565" s="21"/>
      <c r="G565" s="21"/>
      <c r="H565" s="21"/>
      <c r="I565" s="21"/>
      <c r="J565" s="21"/>
    </row>
    <row r="566" spans="2:10">
      <c r="B566" s="21"/>
      <c r="C566" s="21"/>
      <c r="D566" s="21"/>
      <c r="E566" s="21"/>
      <c r="F566" s="21"/>
      <c r="G566" s="21"/>
      <c r="H566" s="21"/>
      <c r="I566" s="21"/>
      <c r="J566" s="21"/>
    </row>
    <row r="567" spans="2:10">
      <c r="B567" s="21"/>
      <c r="C567" s="21"/>
      <c r="D567" s="21"/>
      <c r="E567" s="21"/>
      <c r="F567" s="21"/>
      <c r="G567" s="21"/>
      <c r="H567" s="21"/>
      <c r="I567" s="21"/>
      <c r="J567" s="21"/>
    </row>
    <row r="568" spans="2:10">
      <c r="B568" s="21"/>
      <c r="C568" s="21"/>
      <c r="D568" s="21"/>
      <c r="E568" s="21"/>
      <c r="F568" s="21"/>
      <c r="G568" s="21"/>
      <c r="H568" s="21"/>
      <c r="I568" s="21"/>
      <c r="J568" s="21"/>
    </row>
    <row r="569" spans="2:10">
      <c r="B569" s="21"/>
      <c r="C569" s="21"/>
      <c r="D569" s="21"/>
      <c r="E569" s="21"/>
      <c r="F569" s="21"/>
      <c r="G569" s="21"/>
      <c r="H569" s="21"/>
      <c r="I569" s="21"/>
      <c r="J569" s="21"/>
    </row>
    <row r="570" spans="2:10">
      <c r="B570" s="21"/>
      <c r="C570" s="21"/>
      <c r="D570" s="21"/>
      <c r="E570" s="21"/>
      <c r="F570" s="21"/>
      <c r="G570" s="21"/>
      <c r="H570" s="21"/>
      <c r="I570" s="21"/>
      <c r="J570" s="21"/>
    </row>
    <row r="571" spans="2:10">
      <c r="B571" s="21"/>
      <c r="C571" s="21"/>
      <c r="D571" s="21"/>
      <c r="E571" s="21"/>
      <c r="F571" s="21"/>
      <c r="G571" s="21"/>
      <c r="H571" s="21"/>
      <c r="I571" s="21"/>
      <c r="J571" s="21"/>
    </row>
    <row r="572" spans="2:10">
      <c r="B572" s="21"/>
      <c r="C572" s="21"/>
      <c r="D572" s="21"/>
      <c r="E572" s="21"/>
      <c r="F572" s="21"/>
      <c r="G572" s="21"/>
      <c r="H572" s="21"/>
      <c r="I572" s="21"/>
      <c r="J572" s="21"/>
    </row>
    <row r="573" spans="2:10">
      <c r="B573" s="21"/>
      <c r="C573" s="21"/>
      <c r="D573" s="21"/>
      <c r="E573" s="21"/>
      <c r="F573" s="21"/>
      <c r="G573" s="21"/>
      <c r="H573" s="21"/>
      <c r="I573" s="21"/>
      <c r="J573" s="21"/>
    </row>
    <row r="574" spans="2:10">
      <c r="B574" s="21"/>
      <c r="C574" s="21"/>
      <c r="D574" s="21"/>
      <c r="E574" s="21"/>
      <c r="F574" s="21"/>
      <c r="G574" s="21"/>
      <c r="H574" s="21"/>
      <c r="I574" s="21"/>
      <c r="J574" s="21"/>
    </row>
    <row r="575" spans="2:10">
      <c r="B575" s="21"/>
      <c r="C575" s="21"/>
      <c r="D575" s="21"/>
      <c r="E575" s="21"/>
      <c r="F575" s="21"/>
      <c r="G575" s="21"/>
      <c r="H575" s="21"/>
      <c r="I575" s="21"/>
      <c r="J575" s="21"/>
    </row>
    <row r="576" spans="2:10">
      <c r="B576" s="21"/>
      <c r="C576" s="21"/>
      <c r="D576" s="21"/>
      <c r="E576" s="21"/>
      <c r="F576" s="21"/>
      <c r="G576" s="21"/>
      <c r="H576" s="21"/>
      <c r="I576" s="21"/>
      <c r="J576" s="21"/>
    </row>
    <row r="577" spans="2:10">
      <c r="B577" s="21"/>
      <c r="C577" s="21"/>
      <c r="D577" s="21"/>
      <c r="E577" s="21"/>
      <c r="F577" s="21"/>
      <c r="G577" s="21"/>
      <c r="H577" s="21"/>
      <c r="I577" s="21"/>
      <c r="J577" s="21"/>
    </row>
    <row r="578" spans="2:10">
      <c r="B578" s="21"/>
      <c r="C578" s="21"/>
      <c r="D578" s="21"/>
      <c r="E578" s="21"/>
      <c r="F578" s="21"/>
      <c r="G578" s="21"/>
      <c r="H578" s="21"/>
      <c r="I578" s="21"/>
      <c r="J578" s="21"/>
    </row>
    <row r="579" spans="2:10">
      <c r="B579" s="21"/>
      <c r="C579" s="21"/>
      <c r="D579" s="21"/>
      <c r="E579" s="21"/>
      <c r="F579" s="21"/>
      <c r="G579" s="21"/>
      <c r="H579" s="21"/>
      <c r="I579" s="21"/>
      <c r="J579" s="21"/>
    </row>
  </sheetData>
  <mergeCells count="642">
    <mergeCell ref="N361:N365"/>
    <mergeCell ref="N366:N370"/>
    <mergeCell ref="N371:N375"/>
    <mergeCell ref="C91:F95"/>
    <mergeCell ref="C226:F230"/>
    <mergeCell ref="C341:F345"/>
    <mergeCell ref="C286:F290"/>
    <mergeCell ref="C306:F310"/>
    <mergeCell ref="N326:N330"/>
    <mergeCell ref="N331:N335"/>
    <mergeCell ref="N336:N340"/>
    <mergeCell ref="N341:N345"/>
    <mergeCell ref="N346:N350"/>
    <mergeCell ref="N351:N355"/>
    <mergeCell ref="N356:N360"/>
    <mergeCell ref="N286:N290"/>
    <mergeCell ref="N291:N295"/>
    <mergeCell ref="N296:N300"/>
    <mergeCell ref="N301:N305"/>
    <mergeCell ref="N306:N310"/>
    <mergeCell ref="N311:N315"/>
    <mergeCell ref="N316:N320"/>
    <mergeCell ref="N321:N325"/>
    <mergeCell ref="N246:N250"/>
    <mergeCell ref="N251:N255"/>
    <mergeCell ref="N256:N260"/>
    <mergeCell ref="N261:N265"/>
    <mergeCell ref="N266:N270"/>
    <mergeCell ref="N271:N275"/>
    <mergeCell ref="N276:N280"/>
    <mergeCell ref="N281:N285"/>
    <mergeCell ref="N221:N225"/>
    <mergeCell ref="N226:N230"/>
    <mergeCell ref="N231:N235"/>
    <mergeCell ref="N236:N240"/>
    <mergeCell ref="N241:N245"/>
    <mergeCell ref="N186:N190"/>
    <mergeCell ref="N191:N195"/>
    <mergeCell ref="N196:N200"/>
    <mergeCell ref="N201:N205"/>
    <mergeCell ref="N206:N210"/>
    <mergeCell ref="N211:N215"/>
    <mergeCell ref="N216:N220"/>
    <mergeCell ref="N146:N150"/>
    <mergeCell ref="N156:N160"/>
    <mergeCell ref="N161:N165"/>
    <mergeCell ref="N166:N170"/>
    <mergeCell ref="N171:N175"/>
    <mergeCell ref="N176:N180"/>
    <mergeCell ref="N181:N185"/>
    <mergeCell ref="N106:N110"/>
    <mergeCell ref="N111:N115"/>
    <mergeCell ref="N116:N120"/>
    <mergeCell ref="N121:N125"/>
    <mergeCell ref="N126:N130"/>
    <mergeCell ref="N131:N135"/>
    <mergeCell ref="N136:N140"/>
    <mergeCell ref="N141:N145"/>
    <mergeCell ref="N7:N9"/>
    <mergeCell ref="N11:N15"/>
    <mergeCell ref="N16:N20"/>
    <mergeCell ref="N21:N25"/>
    <mergeCell ref="N26:N30"/>
    <mergeCell ref="N31:N35"/>
    <mergeCell ref="N36:N40"/>
    <mergeCell ref="N41:N45"/>
    <mergeCell ref="N46:N50"/>
    <mergeCell ref="N51:N55"/>
    <mergeCell ref="N56:N60"/>
    <mergeCell ref="N61:N65"/>
    <mergeCell ref="N66:N70"/>
    <mergeCell ref="N71:N75"/>
    <mergeCell ref="N76:N80"/>
    <mergeCell ref="N81:N85"/>
    <mergeCell ref="N86:N90"/>
    <mergeCell ref="N91:N95"/>
    <mergeCell ref="N96:N100"/>
    <mergeCell ref="N101:N105"/>
    <mergeCell ref="M341:M345"/>
    <mergeCell ref="M346:M350"/>
    <mergeCell ref="M351:M355"/>
    <mergeCell ref="M356:M360"/>
    <mergeCell ref="M361:M365"/>
    <mergeCell ref="M266:M270"/>
    <mergeCell ref="M271:M275"/>
    <mergeCell ref="M276:M280"/>
    <mergeCell ref="M281:M285"/>
    <mergeCell ref="M286:M290"/>
    <mergeCell ref="M291:M295"/>
    <mergeCell ref="M296:M300"/>
    <mergeCell ref="M221:M225"/>
    <mergeCell ref="M226:M230"/>
    <mergeCell ref="M231:M235"/>
    <mergeCell ref="M236:M240"/>
    <mergeCell ref="M241:M245"/>
    <mergeCell ref="M246:M250"/>
    <mergeCell ref="M251:M255"/>
    <mergeCell ref="M256:M260"/>
    <mergeCell ref="M366:M370"/>
    <mergeCell ref="M371:M375"/>
    <mergeCell ref="M301:M305"/>
    <mergeCell ref="M306:M310"/>
    <mergeCell ref="M311:M315"/>
    <mergeCell ref="M316:M320"/>
    <mergeCell ref="M321:M325"/>
    <mergeCell ref="M326:M330"/>
    <mergeCell ref="M331:M335"/>
    <mergeCell ref="M336:M340"/>
    <mergeCell ref="M261:M265"/>
    <mergeCell ref="M206:M210"/>
    <mergeCell ref="M211:M215"/>
    <mergeCell ref="M216:M220"/>
    <mergeCell ref="M161:M165"/>
    <mergeCell ref="M166:M170"/>
    <mergeCell ref="M171:M175"/>
    <mergeCell ref="M176:M180"/>
    <mergeCell ref="M181:M185"/>
    <mergeCell ref="M186:M190"/>
    <mergeCell ref="M191:M195"/>
    <mergeCell ref="M196:M200"/>
    <mergeCell ref="M201:M205"/>
    <mergeCell ref="M126:M130"/>
    <mergeCell ref="M131:M135"/>
    <mergeCell ref="M136:M140"/>
    <mergeCell ref="M141:M145"/>
    <mergeCell ref="M146:M150"/>
    <mergeCell ref="M156:M160"/>
    <mergeCell ref="M91:M95"/>
    <mergeCell ref="M96:M100"/>
    <mergeCell ref="M101:M105"/>
    <mergeCell ref="M106:M110"/>
    <mergeCell ref="M111:M115"/>
    <mergeCell ref="M116:M120"/>
    <mergeCell ref="M121:M125"/>
    <mergeCell ref="L356:L360"/>
    <mergeCell ref="L361:L365"/>
    <mergeCell ref="L366:L370"/>
    <mergeCell ref="L371:L375"/>
    <mergeCell ref="M7:M9"/>
    <mergeCell ref="M11:M15"/>
    <mergeCell ref="M16:M20"/>
    <mergeCell ref="M21:M25"/>
    <mergeCell ref="M26:M30"/>
    <mergeCell ref="M31:M35"/>
    <mergeCell ref="M36:M40"/>
    <mergeCell ref="M41:M45"/>
    <mergeCell ref="M46:M50"/>
    <mergeCell ref="M51:M55"/>
    <mergeCell ref="M56:M60"/>
    <mergeCell ref="M61:M65"/>
    <mergeCell ref="M66:M70"/>
    <mergeCell ref="M71:M75"/>
    <mergeCell ref="M76:M80"/>
    <mergeCell ref="M81:M85"/>
    <mergeCell ref="M86:M90"/>
    <mergeCell ref="L321:L325"/>
    <mergeCell ref="L326:L330"/>
    <mergeCell ref="L331:L335"/>
    <mergeCell ref="L336:L340"/>
    <mergeCell ref="L341:L345"/>
    <mergeCell ref="L346:L350"/>
    <mergeCell ref="L351:L355"/>
    <mergeCell ref="L286:L290"/>
    <mergeCell ref="L291:L295"/>
    <mergeCell ref="L296:L300"/>
    <mergeCell ref="L301:L305"/>
    <mergeCell ref="L306:L310"/>
    <mergeCell ref="L311:L315"/>
    <mergeCell ref="L316:L320"/>
    <mergeCell ref="L241:L245"/>
    <mergeCell ref="L246:L250"/>
    <mergeCell ref="L251:L255"/>
    <mergeCell ref="L256:L260"/>
    <mergeCell ref="L261:L265"/>
    <mergeCell ref="L266:L270"/>
    <mergeCell ref="L271:L275"/>
    <mergeCell ref="L276:L280"/>
    <mergeCell ref="L281:L285"/>
    <mergeCell ref="L221:L225"/>
    <mergeCell ref="L226:L230"/>
    <mergeCell ref="L231:L235"/>
    <mergeCell ref="L236:L240"/>
    <mergeCell ref="L181:L185"/>
    <mergeCell ref="L186:L190"/>
    <mergeCell ref="L191:L195"/>
    <mergeCell ref="L196:L200"/>
    <mergeCell ref="L201:L205"/>
    <mergeCell ref="L206:L210"/>
    <mergeCell ref="L211:L215"/>
    <mergeCell ref="L216:L220"/>
    <mergeCell ref="L146:L150"/>
    <mergeCell ref="L156:L160"/>
    <mergeCell ref="L161:L165"/>
    <mergeCell ref="L166:L170"/>
    <mergeCell ref="L171:L175"/>
    <mergeCell ref="L176:L180"/>
    <mergeCell ref="L101:L105"/>
    <mergeCell ref="L106:L110"/>
    <mergeCell ref="L111:L115"/>
    <mergeCell ref="L116:L120"/>
    <mergeCell ref="L121:L125"/>
    <mergeCell ref="L126:L130"/>
    <mergeCell ref="L131:L135"/>
    <mergeCell ref="L136:L140"/>
    <mergeCell ref="L141:L145"/>
    <mergeCell ref="L7:L9"/>
    <mergeCell ref="L11:L15"/>
    <mergeCell ref="L16:L20"/>
    <mergeCell ref="L21:L25"/>
    <mergeCell ref="L26:L30"/>
    <mergeCell ref="L31:L35"/>
    <mergeCell ref="L36:L40"/>
    <mergeCell ref="L41:L45"/>
    <mergeCell ref="L46:L50"/>
    <mergeCell ref="L51:L55"/>
    <mergeCell ref="L56:L60"/>
    <mergeCell ref="L61:L65"/>
    <mergeCell ref="L66:L70"/>
    <mergeCell ref="L71:L75"/>
    <mergeCell ref="L76:L80"/>
    <mergeCell ref="L81:L85"/>
    <mergeCell ref="L86:L90"/>
    <mergeCell ref="L91:L95"/>
    <mergeCell ref="L96:L100"/>
    <mergeCell ref="K341:K345"/>
    <mergeCell ref="K346:K350"/>
    <mergeCell ref="K351:K355"/>
    <mergeCell ref="K356:K360"/>
    <mergeCell ref="K361:K365"/>
    <mergeCell ref="K366:K370"/>
    <mergeCell ref="K371:K375"/>
    <mergeCell ref="K296:K300"/>
    <mergeCell ref="K301:K305"/>
    <mergeCell ref="K306:K310"/>
    <mergeCell ref="K311:K315"/>
    <mergeCell ref="K316:K320"/>
    <mergeCell ref="K321:K325"/>
    <mergeCell ref="K326:K330"/>
    <mergeCell ref="K331:K335"/>
    <mergeCell ref="K336:K340"/>
    <mergeCell ref="K261:K265"/>
    <mergeCell ref="K266:K270"/>
    <mergeCell ref="K271:K275"/>
    <mergeCell ref="K276:K280"/>
    <mergeCell ref="K281:K285"/>
    <mergeCell ref="K286:K290"/>
    <mergeCell ref="K291:K295"/>
    <mergeCell ref="K221:K225"/>
    <mergeCell ref="K226:K230"/>
    <mergeCell ref="K231:K235"/>
    <mergeCell ref="K236:K240"/>
    <mergeCell ref="K241:K245"/>
    <mergeCell ref="K246:K250"/>
    <mergeCell ref="K251:K255"/>
    <mergeCell ref="K256:K260"/>
    <mergeCell ref="K201:K205"/>
    <mergeCell ref="K206:K210"/>
    <mergeCell ref="K211:K215"/>
    <mergeCell ref="K216:K220"/>
    <mergeCell ref="K156:K160"/>
    <mergeCell ref="K161:K165"/>
    <mergeCell ref="K166:K170"/>
    <mergeCell ref="K171:K175"/>
    <mergeCell ref="K176:K180"/>
    <mergeCell ref="K181:K185"/>
    <mergeCell ref="K186:K190"/>
    <mergeCell ref="K191:K195"/>
    <mergeCell ref="K196:K200"/>
    <mergeCell ref="K121:K125"/>
    <mergeCell ref="K126:K130"/>
    <mergeCell ref="K131:K135"/>
    <mergeCell ref="K136:K140"/>
    <mergeCell ref="K141:K145"/>
    <mergeCell ref="K146:K150"/>
    <mergeCell ref="K86:K90"/>
    <mergeCell ref="K91:K95"/>
    <mergeCell ref="K96:K100"/>
    <mergeCell ref="K101:K105"/>
    <mergeCell ref="K106:K110"/>
    <mergeCell ref="K111:K115"/>
    <mergeCell ref="K116:K120"/>
    <mergeCell ref="K41:K45"/>
    <mergeCell ref="K46:K50"/>
    <mergeCell ref="K51:K55"/>
    <mergeCell ref="K56:K60"/>
    <mergeCell ref="K61:K65"/>
    <mergeCell ref="K66:K70"/>
    <mergeCell ref="K71:K75"/>
    <mergeCell ref="K76:K80"/>
    <mergeCell ref="K81:K85"/>
    <mergeCell ref="I7:I9"/>
    <mergeCell ref="J7:J9"/>
    <mergeCell ref="K7:K9"/>
    <mergeCell ref="K11:K15"/>
    <mergeCell ref="K16:K20"/>
    <mergeCell ref="K21:K25"/>
    <mergeCell ref="K26:K30"/>
    <mergeCell ref="K31:K35"/>
    <mergeCell ref="K36:K40"/>
    <mergeCell ref="F351:F355"/>
    <mergeCell ref="F356:F360"/>
    <mergeCell ref="F361:F365"/>
    <mergeCell ref="F366:F370"/>
    <mergeCell ref="F371:F375"/>
    <mergeCell ref="G7:G9"/>
    <mergeCell ref="H7:H9"/>
    <mergeCell ref="C16:F20"/>
    <mergeCell ref="E7:F8"/>
    <mergeCell ref="B11:F15"/>
    <mergeCell ref="F301:F305"/>
    <mergeCell ref="F311:F315"/>
    <mergeCell ref="F316:F320"/>
    <mergeCell ref="F321:F325"/>
    <mergeCell ref="F326:F330"/>
    <mergeCell ref="F331:F335"/>
    <mergeCell ref="F336:F340"/>
    <mergeCell ref="F346:F350"/>
    <mergeCell ref="F256:F260"/>
    <mergeCell ref="F261:F265"/>
    <mergeCell ref="F266:F270"/>
    <mergeCell ref="F271:F275"/>
    <mergeCell ref="F276:F280"/>
    <mergeCell ref="F281:F285"/>
    <mergeCell ref="F291:F295"/>
    <mergeCell ref="F296:F300"/>
    <mergeCell ref="F221:F225"/>
    <mergeCell ref="F231:F235"/>
    <mergeCell ref="F236:F240"/>
    <mergeCell ref="F241:F245"/>
    <mergeCell ref="F246:F250"/>
    <mergeCell ref="F251:F255"/>
    <mergeCell ref="F181:F185"/>
    <mergeCell ref="F186:F190"/>
    <mergeCell ref="F191:F195"/>
    <mergeCell ref="F196:F200"/>
    <mergeCell ref="F201:F205"/>
    <mergeCell ref="F206:F210"/>
    <mergeCell ref="F211:F215"/>
    <mergeCell ref="F216:F220"/>
    <mergeCell ref="F146:F150"/>
    <mergeCell ref="F151:F155"/>
    <mergeCell ref="F156:F160"/>
    <mergeCell ref="F161:F165"/>
    <mergeCell ref="F166:F170"/>
    <mergeCell ref="F171:F175"/>
    <mergeCell ref="F176:F180"/>
    <mergeCell ref="F106:F110"/>
    <mergeCell ref="F111:F115"/>
    <mergeCell ref="F116:F120"/>
    <mergeCell ref="F121:F125"/>
    <mergeCell ref="F126:F130"/>
    <mergeCell ref="F131:F135"/>
    <mergeCell ref="F136:F140"/>
    <mergeCell ref="F141:F145"/>
    <mergeCell ref="E351:E355"/>
    <mergeCell ref="E356:E360"/>
    <mergeCell ref="E361:E365"/>
    <mergeCell ref="E366:E370"/>
    <mergeCell ref="E371:E375"/>
    <mergeCell ref="F21:F25"/>
    <mergeCell ref="F26:F30"/>
    <mergeCell ref="F31:F35"/>
    <mergeCell ref="F36:F40"/>
    <mergeCell ref="F41:F45"/>
    <mergeCell ref="F46:F50"/>
    <mergeCell ref="F51:F55"/>
    <mergeCell ref="F56:F60"/>
    <mergeCell ref="F61:F65"/>
    <mergeCell ref="F66:F70"/>
    <mergeCell ref="F71:F75"/>
    <mergeCell ref="F76:F80"/>
    <mergeCell ref="F81:F85"/>
    <mergeCell ref="F86:F90"/>
    <mergeCell ref="F96:F100"/>
    <mergeCell ref="F101:F105"/>
    <mergeCell ref="E301:E305"/>
    <mergeCell ref="E311:E315"/>
    <mergeCell ref="E316:E320"/>
    <mergeCell ref="E321:E325"/>
    <mergeCell ref="E326:E330"/>
    <mergeCell ref="E331:E335"/>
    <mergeCell ref="E336:E340"/>
    <mergeCell ref="E346:E350"/>
    <mergeCell ref="E256:E260"/>
    <mergeCell ref="E261:E265"/>
    <mergeCell ref="E266:E270"/>
    <mergeCell ref="E271:E275"/>
    <mergeCell ref="E276:E280"/>
    <mergeCell ref="E281:E285"/>
    <mergeCell ref="E291:E295"/>
    <mergeCell ref="E296:E300"/>
    <mergeCell ref="E221:E225"/>
    <mergeCell ref="E231:E235"/>
    <mergeCell ref="E236:E240"/>
    <mergeCell ref="E241:E245"/>
    <mergeCell ref="E246:E250"/>
    <mergeCell ref="E251:E255"/>
    <mergeCell ref="E181:E185"/>
    <mergeCell ref="E186:E190"/>
    <mergeCell ref="E191:E195"/>
    <mergeCell ref="E196:E200"/>
    <mergeCell ref="E201:E205"/>
    <mergeCell ref="E206:E210"/>
    <mergeCell ref="E211:E215"/>
    <mergeCell ref="E216:E220"/>
    <mergeCell ref="E146:E150"/>
    <mergeCell ref="E151:E155"/>
    <mergeCell ref="E156:E160"/>
    <mergeCell ref="E161:E165"/>
    <mergeCell ref="E166:E170"/>
    <mergeCell ref="E171:E175"/>
    <mergeCell ref="E176:E180"/>
    <mergeCell ref="E106:E110"/>
    <mergeCell ref="E111:E115"/>
    <mergeCell ref="E116:E120"/>
    <mergeCell ref="E121:E125"/>
    <mergeCell ref="E126:E130"/>
    <mergeCell ref="E131:E135"/>
    <mergeCell ref="E136:E140"/>
    <mergeCell ref="E141:E145"/>
    <mergeCell ref="D351:D355"/>
    <mergeCell ref="D356:D360"/>
    <mergeCell ref="D361:D365"/>
    <mergeCell ref="D366:D370"/>
    <mergeCell ref="D371:D375"/>
    <mergeCell ref="E21:E25"/>
    <mergeCell ref="E26:E30"/>
    <mergeCell ref="E31:E35"/>
    <mergeCell ref="E36:E40"/>
    <mergeCell ref="E41:E45"/>
    <mergeCell ref="E46:E50"/>
    <mergeCell ref="E51:E55"/>
    <mergeCell ref="E56:E60"/>
    <mergeCell ref="E61:E65"/>
    <mergeCell ref="E66:E70"/>
    <mergeCell ref="E71:E75"/>
    <mergeCell ref="E76:E80"/>
    <mergeCell ref="E81:E85"/>
    <mergeCell ref="E86:E90"/>
    <mergeCell ref="E96:E100"/>
    <mergeCell ref="E101:E105"/>
    <mergeCell ref="D301:D305"/>
    <mergeCell ref="D311:D315"/>
    <mergeCell ref="D316:D320"/>
    <mergeCell ref="D321:D325"/>
    <mergeCell ref="D326:D330"/>
    <mergeCell ref="D331:D335"/>
    <mergeCell ref="D336:D340"/>
    <mergeCell ref="D346:D350"/>
    <mergeCell ref="D256:D260"/>
    <mergeCell ref="D261:D265"/>
    <mergeCell ref="D266:D270"/>
    <mergeCell ref="D271:D275"/>
    <mergeCell ref="D276:D280"/>
    <mergeCell ref="D281:D285"/>
    <mergeCell ref="D291:D295"/>
    <mergeCell ref="D296:D300"/>
    <mergeCell ref="D221:D225"/>
    <mergeCell ref="D231:D235"/>
    <mergeCell ref="D236:D240"/>
    <mergeCell ref="D241:D245"/>
    <mergeCell ref="D246:D250"/>
    <mergeCell ref="D251:D255"/>
    <mergeCell ref="D181:D185"/>
    <mergeCell ref="D186:D190"/>
    <mergeCell ref="D191:D195"/>
    <mergeCell ref="D196:D200"/>
    <mergeCell ref="D201:D205"/>
    <mergeCell ref="D206:D210"/>
    <mergeCell ref="D211:D215"/>
    <mergeCell ref="D216:D220"/>
    <mergeCell ref="D146:D150"/>
    <mergeCell ref="D151:D155"/>
    <mergeCell ref="D156:D160"/>
    <mergeCell ref="D161:D165"/>
    <mergeCell ref="D166:D170"/>
    <mergeCell ref="D171:D175"/>
    <mergeCell ref="D176:D180"/>
    <mergeCell ref="D106:D110"/>
    <mergeCell ref="D111:D115"/>
    <mergeCell ref="D116:D120"/>
    <mergeCell ref="D121:D125"/>
    <mergeCell ref="D126:D130"/>
    <mergeCell ref="D131:D135"/>
    <mergeCell ref="D136:D140"/>
    <mergeCell ref="D141:D145"/>
    <mergeCell ref="D61:D65"/>
    <mergeCell ref="D66:D70"/>
    <mergeCell ref="D71:D75"/>
    <mergeCell ref="D76:D80"/>
    <mergeCell ref="D81:D85"/>
    <mergeCell ref="D86:D90"/>
    <mergeCell ref="D96:D100"/>
    <mergeCell ref="D101:D105"/>
    <mergeCell ref="D7:D9"/>
    <mergeCell ref="D21:D25"/>
    <mergeCell ref="D26:D30"/>
    <mergeCell ref="D31:D35"/>
    <mergeCell ref="D36:D40"/>
    <mergeCell ref="D41:D45"/>
    <mergeCell ref="D46:D50"/>
    <mergeCell ref="D51:D55"/>
    <mergeCell ref="D56:D60"/>
    <mergeCell ref="C346:C350"/>
    <mergeCell ref="C351:C355"/>
    <mergeCell ref="C356:C360"/>
    <mergeCell ref="C361:C365"/>
    <mergeCell ref="C366:C370"/>
    <mergeCell ref="C371:C375"/>
    <mergeCell ref="C291:C295"/>
    <mergeCell ref="C296:C300"/>
    <mergeCell ref="C301:C305"/>
    <mergeCell ref="C311:C315"/>
    <mergeCell ref="C316:C320"/>
    <mergeCell ref="C321:C325"/>
    <mergeCell ref="C326:C330"/>
    <mergeCell ref="C331:C335"/>
    <mergeCell ref="C336:C340"/>
    <mergeCell ref="C246:C250"/>
    <mergeCell ref="C251:C255"/>
    <mergeCell ref="C256:C260"/>
    <mergeCell ref="C261:C265"/>
    <mergeCell ref="C266:C270"/>
    <mergeCell ref="C271:C275"/>
    <mergeCell ref="C276:C280"/>
    <mergeCell ref="C281:C285"/>
    <mergeCell ref="C216:C220"/>
    <mergeCell ref="C221:C225"/>
    <mergeCell ref="C231:C235"/>
    <mergeCell ref="C236:C240"/>
    <mergeCell ref="C241:C245"/>
    <mergeCell ref="C171:C175"/>
    <mergeCell ref="C176:C180"/>
    <mergeCell ref="C181:C185"/>
    <mergeCell ref="C186:C190"/>
    <mergeCell ref="C191:C195"/>
    <mergeCell ref="C196:C200"/>
    <mergeCell ref="C201:C205"/>
    <mergeCell ref="C206:C210"/>
    <mergeCell ref="C211:C215"/>
    <mergeCell ref="C141:C145"/>
    <mergeCell ref="C146:C150"/>
    <mergeCell ref="C151:C155"/>
    <mergeCell ref="C156:C160"/>
    <mergeCell ref="C161:C165"/>
    <mergeCell ref="C166:C170"/>
    <mergeCell ref="C96:C100"/>
    <mergeCell ref="C101:C105"/>
    <mergeCell ref="C106:C110"/>
    <mergeCell ref="C111:C115"/>
    <mergeCell ref="C116:C120"/>
    <mergeCell ref="C121:C125"/>
    <mergeCell ref="C126:C130"/>
    <mergeCell ref="C131:C135"/>
    <mergeCell ref="C136:C140"/>
    <mergeCell ref="B351:B355"/>
    <mergeCell ref="B356:B360"/>
    <mergeCell ref="B361:B365"/>
    <mergeCell ref="B366:B370"/>
    <mergeCell ref="B371:B375"/>
    <mergeCell ref="C7:C9"/>
    <mergeCell ref="C21:C25"/>
    <mergeCell ref="C26:C30"/>
    <mergeCell ref="C31:C35"/>
    <mergeCell ref="C36:C40"/>
    <mergeCell ref="C41:C45"/>
    <mergeCell ref="C46:C50"/>
    <mergeCell ref="C51:C55"/>
    <mergeCell ref="C56:C60"/>
    <mergeCell ref="C61:C65"/>
    <mergeCell ref="C66:C70"/>
    <mergeCell ref="C71:C75"/>
    <mergeCell ref="C76:C80"/>
    <mergeCell ref="C81:C85"/>
    <mergeCell ref="C86:C90"/>
    <mergeCell ref="B311:B315"/>
    <mergeCell ref="B316:B320"/>
    <mergeCell ref="B321:B325"/>
    <mergeCell ref="B326:B330"/>
    <mergeCell ref="B331:B335"/>
    <mergeCell ref="B336:B340"/>
    <mergeCell ref="B341:B345"/>
    <mergeCell ref="B346:B350"/>
    <mergeCell ref="B276:B280"/>
    <mergeCell ref="B281:B285"/>
    <mergeCell ref="B291:B295"/>
    <mergeCell ref="B286:B290"/>
    <mergeCell ref="B296:B300"/>
    <mergeCell ref="B301:B305"/>
    <mergeCell ref="B306:B310"/>
    <mergeCell ref="B231:B235"/>
    <mergeCell ref="B236:B240"/>
    <mergeCell ref="B241:B245"/>
    <mergeCell ref="B246:B250"/>
    <mergeCell ref="B251:B255"/>
    <mergeCell ref="B256:B260"/>
    <mergeCell ref="B261:B265"/>
    <mergeCell ref="B266:B270"/>
    <mergeCell ref="B271:B275"/>
    <mergeCell ref="B216:B220"/>
    <mergeCell ref="B221:B225"/>
    <mergeCell ref="B226:B230"/>
    <mergeCell ref="B171:B175"/>
    <mergeCell ref="B176:B180"/>
    <mergeCell ref="B181:B185"/>
    <mergeCell ref="B186:B190"/>
    <mergeCell ref="B191:B195"/>
    <mergeCell ref="B196:B200"/>
    <mergeCell ref="B201:B205"/>
    <mergeCell ref="B206:B210"/>
    <mergeCell ref="B211:B215"/>
    <mergeCell ref="B141:B145"/>
    <mergeCell ref="B146:B150"/>
    <mergeCell ref="B151:B155"/>
    <mergeCell ref="B156:B160"/>
    <mergeCell ref="B161:B165"/>
    <mergeCell ref="B166:B170"/>
    <mergeCell ref="B96:B100"/>
    <mergeCell ref="B101:B105"/>
    <mergeCell ref="B106:B110"/>
    <mergeCell ref="B111:B115"/>
    <mergeCell ref="B116:B120"/>
    <mergeCell ref="B121:B125"/>
    <mergeCell ref="B126:B130"/>
    <mergeCell ref="B131:B135"/>
    <mergeCell ref="B136:B140"/>
    <mergeCell ref="B61:B65"/>
    <mergeCell ref="B66:B70"/>
    <mergeCell ref="B71:B75"/>
    <mergeCell ref="B76:B80"/>
    <mergeCell ref="B81:B85"/>
    <mergeCell ref="B86:B90"/>
    <mergeCell ref="B91:B95"/>
    <mergeCell ref="B16:B20"/>
    <mergeCell ref="B21:B25"/>
    <mergeCell ref="B26:B30"/>
    <mergeCell ref="B31:B35"/>
    <mergeCell ref="B36:B40"/>
    <mergeCell ref="B41:B45"/>
    <mergeCell ref="B46:B50"/>
    <mergeCell ref="B51:B55"/>
    <mergeCell ref="B56:B60"/>
  </mergeCells>
  <pageMargins left="0.70866141732283505" right="0.70866141732283505" top="0.74803149606299202" bottom="0.74803149606299202" header="0.31496062992126" footer="0.31496062992126"/>
  <pageSetup paperSize="9" scale="39" orientation="portrait" verticalDpi="360" r:id="rId1"/>
  <rowBreaks count="2" manualBreakCount="2">
    <brk id="100" max="16383" man="1"/>
    <brk id="323" max="13"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M33"/>
  <sheetViews>
    <sheetView tabSelected="1" view="pageBreakPreview" zoomScale="60" zoomScaleNormal="100" workbookViewId="0">
      <selection activeCell="C8" sqref="C8"/>
    </sheetView>
  </sheetViews>
  <sheetFormatPr defaultColWidth="9" defaultRowHeight="15"/>
  <cols>
    <col min="3" max="3" width="23.5703125" customWidth="1"/>
    <col min="4" max="4" width="27.28515625" customWidth="1"/>
    <col min="5" max="5" width="19.85546875" customWidth="1"/>
    <col min="6" max="6" width="28.7109375" customWidth="1"/>
    <col min="7" max="7" width="30.5703125" customWidth="1"/>
    <col min="8" max="8" width="31.5703125" customWidth="1"/>
    <col min="9" max="9" width="29.5703125" customWidth="1"/>
    <col min="10" max="10" width="21.7109375" customWidth="1"/>
    <col min="11" max="11" width="27.42578125" customWidth="1"/>
    <col min="12" max="12" width="16.28515625" customWidth="1"/>
    <col min="13" max="13" width="17.7109375" customWidth="1"/>
    <col min="14" max="14" width="17.28515625" customWidth="1"/>
  </cols>
  <sheetData>
    <row r="4" spans="2:13">
      <c r="B4" s="1"/>
      <c r="C4" s="2"/>
      <c r="D4" s="2"/>
      <c r="E4" s="3"/>
      <c r="F4" s="4"/>
      <c r="G4" s="4"/>
      <c r="H4" s="3"/>
      <c r="I4" s="3"/>
      <c r="J4" s="3"/>
      <c r="K4" s="3"/>
      <c r="L4" s="2"/>
      <c r="M4" s="2"/>
    </row>
    <row r="5" spans="2:13">
      <c r="B5" s="1"/>
      <c r="C5" s="2"/>
      <c r="D5" s="2"/>
      <c r="E5" s="3"/>
      <c r="F5" s="4"/>
      <c r="G5" s="4"/>
      <c r="H5" s="3"/>
      <c r="I5" s="3"/>
      <c r="J5" s="3"/>
      <c r="K5" s="3"/>
      <c r="L5" s="2"/>
      <c r="M5" s="8"/>
    </row>
    <row r="6" spans="2:13">
      <c r="B6" s="1"/>
      <c r="C6" s="1"/>
      <c r="D6" s="1"/>
      <c r="E6" s="5"/>
      <c r="F6" s="1"/>
      <c r="G6" s="1"/>
      <c r="H6" s="5"/>
      <c r="I6" s="5"/>
      <c r="J6" s="5"/>
      <c r="K6" s="5"/>
      <c r="L6" s="1"/>
      <c r="M6" s="1" t="s">
        <v>203</v>
      </c>
    </row>
    <row r="7" spans="2:13">
      <c r="B7" s="1"/>
      <c r="C7" s="1"/>
      <c r="D7" s="1"/>
      <c r="E7" s="5"/>
      <c r="F7" s="1"/>
      <c r="G7" s="1"/>
      <c r="H7" s="5"/>
      <c r="I7" s="5"/>
      <c r="J7" s="5"/>
      <c r="K7" s="5"/>
      <c r="L7" s="1"/>
      <c r="M7" s="1"/>
    </row>
    <row r="8" spans="2:13">
      <c r="B8" s="1"/>
      <c r="C8" s="6" t="s">
        <v>204</v>
      </c>
      <c r="D8" s="6"/>
      <c r="E8" s="6"/>
      <c r="F8" s="6"/>
      <c r="G8" s="6"/>
      <c r="H8" s="6"/>
      <c r="I8" s="1"/>
      <c r="J8" s="1"/>
      <c r="K8" s="1"/>
      <c r="L8" s="1"/>
      <c r="M8" s="1"/>
    </row>
    <row r="9" spans="2:13">
      <c r="B9" s="2"/>
      <c r="C9" s="1"/>
      <c r="D9" s="1"/>
      <c r="E9" s="1"/>
      <c r="F9" s="1"/>
      <c r="G9" s="1"/>
      <c r="H9" s="1"/>
      <c r="I9" s="1"/>
      <c r="J9" s="1"/>
      <c r="K9" s="1"/>
      <c r="L9" s="1"/>
      <c r="M9" s="1"/>
    </row>
    <row r="10" spans="2:13" ht="36" customHeight="1">
      <c r="B10" s="2"/>
      <c r="C10" s="111" t="s">
        <v>205</v>
      </c>
      <c r="D10" s="111" t="s">
        <v>206</v>
      </c>
      <c r="E10" s="111" t="s">
        <v>207</v>
      </c>
      <c r="F10" s="111" t="s">
        <v>208</v>
      </c>
      <c r="G10" s="111" t="s">
        <v>209</v>
      </c>
      <c r="H10" s="111" t="s">
        <v>210</v>
      </c>
      <c r="I10" s="111" t="s">
        <v>211</v>
      </c>
      <c r="J10" s="111" t="s">
        <v>212</v>
      </c>
      <c r="K10" s="111" t="s">
        <v>213</v>
      </c>
      <c r="L10" s="111" t="s">
        <v>214</v>
      </c>
      <c r="M10" s="111"/>
    </row>
    <row r="11" spans="2:13">
      <c r="B11" s="2"/>
      <c r="C11" s="112"/>
      <c r="D11" s="112"/>
      <c r="E11" s="112"/>
      <c r="F11" s="112"/>
      <c r="G11" s="112"/>
      <c r="H11" s="112"/>
      <c r="I11" s="112"/>
      <c r="J11" s="112"/>
      <c r="K11" s="112"/>
      <c r="L11" s="7"/>
      <c r="M11" s="7"/>
    </row>
    <row r="12" spans="2:13" ht="28.5">
      <c r="B12" s="2"/>
      <c r="C12" s="112"/>
      <c r="D12" s="112"/>
      <c r="E12" s="112"/>
      <c r="F12" s="112"/>
      <c r="G12" s="112"/>
      <c r="H12" s="112"/>
      <c r="I12" s="112"/>
      <c r="J12" s="112"/>
      <c r="K12" s="112"/>
      <c r="L12" s="7" t="s">
        <v>215</v>
      </c>
      <c r="M12" s="7" t="s">
        <v>216</v>
      </c>
    </row>
    <row r="13" spans="2:13">
      <c r="B13" s="2"/>
      <c r="C13" s="7">
        <v>1</v>
      </c>
      <c r="D13" s="7">
        <v>2</v>
      </c>
      <c r="E13" s="7">
        <v>3</v>
      </c>
      <c r="F13" s="7">
        <v>4</v>
      </c>
      <c r="G13" s="7">
        <v>5</v>
      </c>
      <c r="H13" s="7">
        <v>6</v>
      </c>
      <c r="I13" s="7">
        <v>7</v>
      </c>
      <c r="J13" s="7">
        <v>8</v>
      </c>
      <c r="K13" s="7">
        <v>9</v>
      </c>
      <c r="L13" s="7">
        <v>10</v>
      </c>
      <c r="M13" s="7">
        <v>11</v>
      </c>
    </row>
    <row r="14" spans="2:13" ht="15" customHeight="1">
      <c r="B14" s="2"/>
      <c r="C14" s="83"/>
      <c r="D14" s="112"/>
      <c r="E14" s="112"/>
      <c r="F14" s="82"/>
      <c r="G14" s="114"/>
      <c r="H14" s="114"/>
      <c r="I14" s="117"/>
      <c r="J14" s="115"/>
      <c r="K14" s="9" t="s">
        <v>83</v>
      </c>
      <c r="L14" s="10">
        <f>L18+L16</f>
        <v>0</v>
      </c>
      <c r="M14" s="10">
        <f>M18+M16</f>
        <v>0</v>
      </c>
    </row>
    <row r="15" spans="2:13" ht="28.5" customHeight="1">
      <c r="B15" s="2"/>
      <c r="C15" s="83"/>
      <c r="D15" s="112"/>
      <c r="E15" s="112"/>
      <c r="F15" s="82"/>
      <c r="G15" s="114"/>
      <c r="H15" s="114"/>
      <c r="I15" s="117"/>
      <c r="J15" s="115"/>
      <c r="K15" s="9" t="s">
        <v>217</v>
      </c>
      <c r="L15" s="10"/>
      <c r="M15" s="10"/>
    </row>
    <row r="16" spans="2:13" ht="42" customHeight="1">
      <c r="B16" s="2"/>
      <c r="C16" s="83"/>
      <c r="D16" s="112"/>
      <c r="E16" s="112"/>
      <c r="F16" s="82"/>
      <c r="G16" s="114"/>
      <c r="H16" s="114"/>
      <c r="I16" s="117"/>
      <c r="J16" s="115"/>
      <c r="K16" s="9" t="s">
        <v>218</v>
      </c>
      <c r="L16" s="11"/>
      <c r="M16" s="11"/>
    </row>
    <row r="17" spans="2:13" ht="26.25" customHeight="1">
      <c r="B17" s="2"/>
      <c r="C17" s="83"/>
      <c r="D17" s="112"/>
      <c r="E17" s="112"/>
      <c r="F17" s="82"/>
      <c r="G17" s="114"/>
      <c r="H17" s="114"/>
      <c r="I17" s="117"/>
      <c r="J17" s="115"/>
      <c r="K17" s="9" t="s">
        <v>219</v>
      </c>
      <c r="L17" s="11"/>
      <c r="M17" s="11"/>
    </row>
    <row r="18" spans="2:13" ht="38.25" customHeight="1">
      <c r="B18" s="2"/>
      <c r="C18" s="83"/>
      <c r="D18" s="113"/>
      <c r="E18" s="113"/>
      <c r="F18" s="82"/>
      <c r="G18" s="114"/>
      <c r="H18" s="114"/>
      <c r="I18" s="118"/>
      <c r="J18" s="115"/>
      <c r="K18" s="12" t="s">
        <v>220</v>
      </c>
      <c r="L18" s="11"/>
      <c r="M18" s="11"/>
    </row>
    <row r="19" spans="2:13" ht="15" customHeight="1">
      <c r="B19" s="2"/>
      <c r="C19" s="83"/>
      <c r="D19" s="112"/>
      <c r="E19" s="112"/>
      <c r="F19" s="121"/>
      <c r="G19" s="115"/>
      <c r="H19" s="114"/>
      <c r="I19" s="119"/>
      <c r="J19" s="115"/>
      <c r="K19" s="9" t="s">
        <v>83</v>
      </c>
      <c r="L19" s="13">
        <f>L21+L23</f>
        <v>0</v>
      </c>
      <c r="M19" s="13">
        <f>M21+M23</f>
        <v>0</v>
      </c>
    </row>
    <row r="20" spans="2:13" ht="28.5">
      <c r="B20" s="2"/>
      <c r="C20" s="83"/>
      <c r="D20" s="112"/>
      <c r="E20" s="112"/>
      <c r="F20" s="122"/>
      <c r="G20" s="115"/>
      <c r="H20" s="114"/>
      <c r="I20" s="115"/>
      <c r="J20" s="115"/>
      <c r="K20" s="9" t="s">
        <v>217</v>
      </c>
      <c r="L20" s="14"/>
      <c r="M20" s="14"/>
    </row>
    <row r="21" spans="2:13" ht="28.5">
      <c r="B21" s="2"/>
      <c r="C21" s="83"/>
      <c r="D21" s="112"/>
      <c r="E21" s="112"/>
      <c r="F21" s="122"/>
      <c r="G21" s="115"/>
      <c r="H21" s="114"/>
      <c r="I21" s="115"/>
      <c r="J21" s="115"/>
      <c r="K21" s="9" t="s">
        <v>218</v>
      </c>
      <c r="L21" s="11"/>
      <c r="M21" s="11"/>
    </row>
    <row r="22" spans="2:13" ht="28.5">
      <c r="C22" s="83"/>
      <c r="D22" s="112"/>
      <c r="E22" s="112"/>
      <c r="F22" s="122"/>
      <c r="G22" s="115"/>
      <c r="H22" s="114"/>
      <c r="I22" s="115"/>
      <c r="J22" s="115"/>
      <c r="K22" s="9" t="s">
        <v>219</v>
      </c>
      <c r="L22" s="14"/>
      <c r="M22" s="14"/>
    </row>
    <row r="23" spans="2:13" ht="28.5">
      <c r="C23" s="83"/>
      <c r="D23" s="113"/>
      <c r="E23" s="113"/>
      <c r="F23" s="123"/>
      <c r="G23" s="116"/>
      <c r="H23" s="114"/>
      <c r="I23" s="116"/>
      <c r="J23" s="116"/>
      <c r="K23" s="12" t="s">
        <v>220</v>
      </c>
      <c r="L23" s="11"/>
      <c r="M23" s="11"/>
    </row>
    <row r="24" spans="2:13" ht="15" customHeight="1">
      <c r="C24" s="83"/>
      <c r="D24" s="112"/>
      <c r="E24" s="112"/>
      <c r="F24" s="82"/>
      <c r="G24" s="114"/>
      <c r="H24" s="114"/>
      <c r="I24" s="117"/>
      <c r="J24" s="115"/>
      <c r="K24" s="9" t="s">
        <v>83</v>
      </c>
      <c r="L24" s="10">
        <f>L28+L26</f>
        <v>0</v>
      </c>
      <c r="M24" s="10">
        <f>M28+M26</f>
        <v>0</v>
      </c>
    </row>
    <row r="25" spans="2:13" ht="28.5">
      <c r="C25" s="83"/>
      <c r="D25" s="112"/>
      <c r="E25" s="112"/>
      <c r="F25" s="82"/>
      <c r="G25" s="114"/>
      <c r="H25" s="114"/>
      <c r="I25" s="117"/>
      <c r="J25" s="115"/>
      <c r="K25" s="9" t="s">
        <v>217</v>
      </c>
      <c r="L25" s="10"/>
      <c r="M25" s="10"/>
    </row>
    <row r="26" spans="2:13" ht="28.5">
      <c r="C26" s="83"/>
      <c r="D26" s="112"/>
      <c r="E26" s="112"/>
      <c r="F26" s="82"/>
      <c r="G26" s="114"/>
      <c r="H26" s="114"/>
      <c r="I26" s="117"/>
      <c r="J26" s="115"/>
      <c r="K26" s="9" t="s">
        <v>218</v>
      </c>
      <c r="L26" s="10"/>
      <c r="M26" s="10"/>
    </row>
    <row r="27" spans="2:13" ht="28.5">
      <c r="C27" s="83"/>
      <c r="D27" s="112"/>
      <c r="E27" s="112"/>
      <c r="F27" s="82"/>
      <c r="G27" s="114"/>
      <c r="H27" s="114"/>
      <c r="I27" s="117"/>
      <c r="J27" s="115"/>
      <c r="K27" s="9" t="s">
        <v>219</v>
      </c>
      <c r="L27" s="10"/>
      <c r="M27" s="10"/>
    </row>
    <row r="28" spans="2:13" ht="28.5">
      <c r="C28" s="83"/>
      <c r="D28" s="113"/>
      <c r="E28" s="113"/>
      <c r="F28" s="82"/>
      <c r="G28" s="114"/>
      <c r="H28" s="114"/>
      <c r="I28" s="118"/>
      <c r="J28" s="115"/>
      <c r="K28" s="12" t="s">
        <v>220</v>
      </c>
      <c r="L28" s="10"/>
      <c r="M28" s="10"/>
    </row>
    <row r="29" spans="2:13">
      <c r="C29" s="120"/>
      <c r="D29" s="114"/>
      <c r="E29" s="114"/>
      <c r="F29" s="114"/>
      <c r="G29" s="114"/>
      <c r="H29" s="114"/>
      <c r="I29" s="115"/>
      <c r="J29" s="115"/>
      <c r="K29" s="15"/>
      <c r="L29" s="10"/>
      <c r="M29" s="10"/>
    </row>
    <row r="30" spans="2:13">
      <c r="C30" s="120"/>
      <c r="D30" s="114"/>
      <c r="E30" s="114"/>
      <c r="F30" s="114"/>
      <c r="G30" s="114"/>
      <c r="H30" s="114"/>
      <c r="I30" s="115"/>
      <c r="J30" s="115"/>
      <c r="K30" s="15"/>
      <c r="L30" s="10"/>
      <c r="M30" s="10"/>
    </row>
    <row r="31" spans="2:13">
      <c r="C31" s="120"/>
      <c r="D31" s="114"/>
      <c r="E31" s="114"/>
      <c r="F31" s="114"/>
      <c r="G31" s="114"/>
      <c r="H31" s="114"/>
      <c r="I31" s="115"/>
      <c r="J31" s="115"/>
      <c r="K31" s="15"/>
      <c r="L31" s="10"/>
      <c r="M31" s="10"/>
    </row>
    <row r="32" spans="2:13">
      <c r="C32" s="120"/>
      <c r="D32" s="114"/>
      <c r="E32" s="114"/>
      <c r="F32" s="114"/>
      <c r="G32" s="114"/>
      <c r="H32" s="114"/>
      <c r="I32" s="115"/>
      <c r="J32" s="115"/>
      <c r="K32" s="15"/>
      <c r="L32" s="10"/>
      <c r="M32" s="10"/>
    </row>
    <row r="33" spans="3:13" ht="45" customHeight="1">
      <c r="C33" s="120"/>
      <c r="D33" s="114"/>
      <c r="E33" s="114"/>
      <c r="F33" s="114"/>
      <c r="G33" s="114"/>
      <c r="H33" s="114"/>
      <c r="I33" s="115"/>
      <c r="J33" s="115"/>
      <c r="K33" s="15"/>
      <c r="L33" s="10"/>
      <c r="M33" s="10"/>
    </row>
  </sheetData>
  <mergeCells count="42">
    <mergeCell ref="K10:K12"/>
    <mergeCell ref="I24:I28"/>
    <mergeCell ref="I29:I33"/>
    <mergeCell ref="J10:J12"/>
    <mergeCell ref="J14:J18"/>
    <mergeCell ref="J19:J23"/>
    <mergeCell ref="J24:J28"/>
    <mergeCell ref="J29:J33"/>
    <mergeCell ref="G29:G33"/>
    <mergeCell ref="H10:H12"/>
    <mergeCell ref="H14:H18"/>
    <mergeCell ref="H19:H23"/>
    <mergeCell ref="H24:H28"/>
    <mergeCell ref="H29:H33"/>
    <mergeCell ref="E29:E33"/>
    <mergeCell ref="F10:F12"/>
    <mergeCell ref="F14:F18"/>
    <mergeCell ref="F19:F23"/>
    <mergeCell ref="F24:F28"/>
    <mergeCell ref="F29:F33"/>
    <mergeCell ref="C29:C33"/>
    <mergeCell ref="D10:D12"/>
    <mergeCell ref="D14:D18"/>
    <mergeCell ref="D19:D23"/>
    <mergeCell ref="D24:D28"/>
    <mergeCell ref="D29:D33"/>
    <mergeCell ref="L10:M10"/>
    <mergeCell ref="C10:C12"/>
    <mergeCell ref="C14:C18"/>
    <mergeCell ref="C19:C23"/>
    <mergeCell ref="C24:C28"/>
    <mergeCell ref="E10:E12"/>
    <mergeCell ref="E14:E18"/>
    <mergeCell ref="E19:E23"/>
    <mergeCell ref="E24:E28"/>
    <mergeCell ref="G10:G12"/>
    <mergeCell ref="G14:G18"/>
    <mergeCell ref="G19:G23"/>
    <mergeCell ref="G24:G28"/>
    <mergeCell ref="I10:I12"/>
    <mergeCell ref="I14:I18"/>
    <mergeCell ref="I19:I23"/>
  </mergeCells>
  <pageMargins left="0.70866141732283505" right="0.70866141732283505" top="0.74803149606299202" bottom="0.74803149606299202" header="0.31496062992126" footer="0.31496062992126"/>
  <pageSetup paperSize="9" scale="44" orientation="landscape"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приложение 3 к Положению</vt:lpstr>
      <vt:lpstr>Таблица 2</vt:lpstr>
      <vt:lpstr>Таблица 3</vt:lpstr>
      <vt:lpstr>'Таблица 2'!Область_печати</vt:lpstr>
      <vt:lpstr>'Таблица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2006-09-16T00:00:00Z</dcterms:created>
  <dcterms:modified xsi:type="dcterms:W3CDTF">2025-04-11T05:07:31Z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2AAD7A6B9FE745468D18BDB3E48223E1_13</vt:lpwstr>
  </property>
  <property fmtid="{D5CDD505-2E9C-101B-9397-08002B2CF9AE}" pid="3" name="KSOProductBuildVer">
    <vt:lpwstr>1049-12.2.0.19805</vt:lpwstr>
  </property>
</Properties>
</file>